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s01.pops.pri\Uporabniki\mijanovic\Documents\1. OT\1. 2024_Pogonsko gorivo\1.2 Predlog za naročilo - gorivo\1. za pregled\"/>
    </mc:Choice>
  </mc:AlternateContent>
  <xr:revisionPtr revIDLastSave="0" documentId="13_ncr:1_{28886903-A349-4ADC-B8D0-991E6C01497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iloga II" sheetId="15" r:id="rId1"/>
  </sheets>
  <definedNames>
    <definedName name="_xlnm._FilterDatabase" localSheetId="0" hidden="1">'Priloga II'!$B$3:$D$3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1" i="15" l="1"/>
  <c r="D170" i="15"/>
  <c r="D169" i="15"/>
  <c r="D168" i="15"/>
  <c r="D167" i="15"/>
  <c r="D166" i="15"/>
  <c r="D165" i="15"/>
  <c r="D164" i="15"/>
  <c r="D163" i="15"/>
  <c r="D162" i="15"/>
  <c r="D161" i="15"/>
  <c r="D160" i="15"/>
  <c r="D159" i="15"/>
  <c r="D158" i="15"/>
  <c r="D157" i="15"/>
  <c r="D156" i="15"/>
  <c r="D155" i="15"/>
  <c r="D154" i="15"/>
  <c r="D153" i="15"/>
  <c r="D152" i="15"/>
  <c r="D151" i="15"/>
  <c r="D150" i="15"/>
  <c r="D149" i="15"/>
  <c r="D148" i="15"/>
  <c r="D147" i="15"/>
  <c r="D146" i="15"/>
  <c r="D144" i="15"/>
  <c r="D143" i="15"/>
  <c r="D142" i="15"/>
  <c r="D141" i="15"/>
  <c r="D140" i="15"/>
  <c r="D139" i="15"/>
  <c r="D138" i="15"/>
  <c r="D137" i="15"/>
  <c r="D136" i="15"/>
  <c r="D135" i="15"/>
  <c r="D134" i="15"/>
  <c r="D133" i="15"/>
  <c r="D132" i="15"/>
  <c r="D131" i="15"/>
  <c r="D130" i="15"/>
  <c r="D129" i="15"/>
  <c r="D128" i="15"/>
  <c r="D127" i="15"/>
  <c r="D126" i="15"/>
  <c r="D125" i="15"/>
  <c r="D124" i="15"/>
  <c r="D123" i="15"/>
  <c r="D122" i="15"/>
  <c r="D121" i="15"/>
  <c r="D120" i="15"/>
  <c r="D119" i="15"/>
  <c r="D118" i="15"/>
  <c r="D117" i="15"/>
  <c r="D116" i="15"/>
  <c r="D115" i="15"/>
  <c r="D114" i="15"/>
  <c r="D113" i="15"/>
  <c r="D112" i="15"/>
  <c r="D111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5" i="15"/>
  <c r="D94" i="15"/>
  <c r="D93" i="15"/>
  <c r="D92" i="15"/>
  <c r="D91" i="15"/>
  <c r="D90" i="15"/>
  <c r="D89" i="15"/>
  <c r="D88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</calcChain>
</file>

<file path=xl/sharedStrings.xml><?xml version="1.0" encoding="utf-8"?>
<sst xmlns="http://schemas.openxmlformats.org/spreadsheetml/2006/main" count="386" uniqueCount="384">
  <si>
    <t>Poštna številka</t>
  </si>
  <si>
    <t>Naziv pošte</t>
  </si>
  <si>
    <t>Medvode</t>
  </si>
  <si>
    <t>Komenda</t>
  </si>
  <si>
    <t>Lukovica</t>
  </si>
  <si>
    <t>Domžale</t>
  </si>
  <si>
    <t>Ljubljana - Črnuče</t>
  </si>
  <si>
    <t>Mengeš</t>
  </si>
  <si>
    <t>Trzin</t>
  </si>
  <si>
    <t>Kamnik</t>
  </si>
  <si>
    <t>Moravče</t>
  </si>
  <si>
    <t>Ljubljana - Polje</t>
  </si>
  <si>
    <t>Dol pri Ljubljani</t>
  </si>
  <si>
    <t>Litija</t>
  </si>
  <si>
    <t>Grosuplje</t>
  </si>
  <si>
    <t>Škofljica</t>
  </si>
  <si>
    <t>Ig</t>
  </si>
  <si>
    <t>Ivančna Gorica</t>
  </si>
  <si>
    <t>Šentvid pri Stični</t>
  </si>
  <si>
    <t>Ribnica</t>
  </si>
  <si>
    <t>Velike Lašče</t>
  </si>
  <si>
    <t>Kočevje</t>
  </si>
  <si>
    <t>Brezovica pri Ljubljani</t>
  </si>
  <si>
    <t>Borovnica</t>
  </si>
  <si>
    <t>Polhov Gradec</t>
  </si>
  <si>
    <t>Dobrova</t>
  </si>
  <si>
    <t>Notranje Gorice</t>
  </si>
  <si>
    <t>Vrhnika</t>
  </si>
  <si>
    <t>Logatec</t>
  </si>
  <si>
    <t>Cerknica</t>
  </si>
  <si>
    <t>Rakek</t>
  </si>
  <si>
    <t>Stari trg pri Ložu</t>
  </si>
  <si>
    <t>Zagorje ob Savi</t>
  </si>
  <si>
    <t>Trbovlje</t>
  </si>
  <si>
    <t>Hrastnik</t>
  </si>
  <si>
    <t>Radeče</t>
  </si>
  <si>
    <t>Zgornja Kungota</t>
  </si>
  <si>
    <t>Starše</t>
  </si>
  <si>
    <t>Pesnica pri Mariboru</t>
  </si>
  <si>
    <t>Šentilj v Slov. goricah</t>
  </si>
  <si>
    <t>Zgornja Velka</t>
  </si>
  <si>
    <t>Lenart v Slov. goricah</t>
  </si>
  <si>
    <t>Voličina</t>
  </si>
  <si>
    <t>Cerkvenjak</t>
  </si>
  <si>
    <t>Spodnji Duplek</t>
  </si>
  <si>
    <t>Ptuj</t>
  </si>
  <si>
    <t>Trnovska vas</t>
  </si>
  <si>
    <t>Juršinci</t>
  </si>
  <si>
    <t>Sv. Tomaž</t>
  </si>
  <si>
    <t>Ivanjkovci</t>
  </si>
  <si>
    <t>Ormož</t>
  </si>
  <si>
    <t>Gorišnica</t>
  </si>
  <si>
    <t>Središče ob Dravi</t>
  </si>
  <si>
    <t>Markovci</t>
  </si>
  <si>
    <t>Cirkulane</t>
  </si>
  <si>
    <t>Videm pri Ptuju</t>
  </si>
  <si>
    <t>Slovenska Bistrica</t>
  </si>
  <si>
    <t>Hoče</t>
  </si>
  <si>
    <t>Orehova vas</t>
  </si>
  <si>
    <t>Oplotnica</t>
  </si>
  <si>
    <t>Poljčane</t>
  </si>
  <si>
    <t>Majšperk</t>
  </si>
  <si>
    <t>Kidričevo</t>
  </si>
  <si>
    <t>Rače</t>
  </si>
  <si>
    <t>Limbuš</t>
  </si>
  <si>
    <t>Ruše</t>
  </si>
  <si>
    <t>Lovrenc na Pohorju</t>
  </si>
  <si>
    <t>Selnica ob Dravi</t>
  </si>
  <si>
    <t>Radlje ob Dravi</t>
  </si>
  <si>
    <t>Podvelka</t>
  </si>
  <si>
    <t>Muta</t>
  </si>
  <si>
    <t>Vuzenica</t>
  </si>
  <si>
    <t>Šentjanž pri Dravogradu</t>
  </si>
  <si>
    <t>Slovenj Gradec</t>
  </si>
  <si>
    <t>Mislinja</t>
  </si>
  <si>
    <t>Ravne na Koroškem</t>
  </si>
  <si>
    <t>Mežica</t>
  </si>
  <si>
    <t>Črna na Koroškem</t>
  </si>
  <si>
    <t>Slovenske Konjice</t>
  </si>
  <si>
    <t>Vojnik</t>
  </si>
  <si>
    <t>Zreče</t>
  </si>
  <si>
    <t>Loče</t>
  </si>
  <si>
    <t>Planina pri Sevnici</t>
  </si>
  <si>
    <t>Šentjur</t>
  </si>
  <si>
    <t>Šmarje pri Jelšah</t>
  </si>
  <si>
    <t>Rogaška Slatina</t>
  </si>
  <si>
    <t>Podčetrtek</t>
  </si>
  <si>
    <t>Kozje</t>
  </si>
  <si>
    <t>Laško</t>
  </si>
  <si>
    <t>Petrovče</t>
  </si>
  <si>
    <t>Vransko</t>
  </si>
  <si>
    <t>Žalec</t>
  </si>
  <si>
    <t>Polzela</t>
  </si>
  <si>
    <t>Velenje</t>
  </si>
  <si>
    <t>Šoštanj</t>
  </si>
  <si>
    <t>Šmartno ob Paki</t>
  </si>
  <si>
    <t>Nazarje</t>
  </si>
  <si>
    <t>Ljubno ob Savinji</t>
  </si>
  <si>
    <t>Bled</t>
  </si>
  <si>
    <t>Bohinjska Bistrica</t>
  </si>
  <si>
    <t>Cerklje na Gorenjskem</t>
  </si>
  <si>
    <t>Gorenja vas</t>
  </si>
  <si>
    <t>Jesenice</t>
  </si>
  <si>
    <t>Kranjska Gora</t>
  </si>
  <si>
    <t>Preddvor</t>
  </si>
  <si>
    <t>Radovljica</t>
  </si>
  <si>
    <t>Šenčur</t>
  </si>
  <si>
    <t>Škofja Loka</t>
  </si>
  <si>
    <t>Tržič</t>
  </si>
  <si>
    <t>Železniki</t>
  </si>
  <si>
    <t>Žiri</t>
  </si>
  <si>
    <t>Dobrovo v Brdih</t>
  </si>
  <si>
    <t>Kanal</t>
  </si>
  <si>
    <t>Tolmin</t>
  </si>
  <si>
    <t>Kobarid</t>
  </si>
  <si>
    <t>Šempas</t>
  </si>
  <si>
    <t>Ajdovščina</t>
  </si>
  <si>
    <t>Vipava</t>
  </si>
  <si>
    <t>Idrija</t>
  </si>
  <si>
    <t>Cerkno</t>
  </si>
  <si>
    <t>Šempeter pri Gorici</t>
  </si>
  <si>
    <t>Miren</t>
  </si>
  <si>
    <t>Renče</t>
  </si>
  <si>
    <t>Dornberk</t>
  </si>
  <si>
    <t>Branik</t>
  </si>
  <si>
    <t>Sežana</t>
  </si>
  <si>
    <t>Divača</t>
  </si>
  <si>
    <t>Štanjel</t>
  </si>
  <si>
    <t>Komen</t>
  </si>
  <si>
    <t>Postojna</t>
  </si>
  <si>
    <t>Kozina</t>
  </si>
  <si>
    <t>Podgrad</t>
  </si>
  <si>
    <t>Ilirska Bistrica</t>
  </si>
  <si>
    <t>Pivka</t>
  </si>
  <si>
    <t>Izola - Isola</t>
  </si>
  <si>
    <t>Portorož - Portorose</t>
  </si>
  <si>
    <t>Trebnje</t>
  </si>
  <si>
    <t>Šmarješke Toplice</t>
  </si>
  <si>
    <t>Mokronog</t>
  </si>
  <si>
    <t>Mirna</t>
  </si>
  <si>
    <t>Brežice</t>
  </si>
  <si>
    <t>Krško</t>
  </si>
  <si>
    <t>Brestanica</t>
  </si>
  <si>
    <t>Sevnica</t>
  </si>
  <si>
    <t>Šentjernej</t>
  </si>
  <si>
    <t>Metlika</t>
  </si>
  <si>
    <t>Semič</t>
  </si>
  <si>
    <t>Črnomelj</t>
  </si>
  <si>
    <t>Straža</t>
  </si>
  <si>
    <t>Žužemberk</t>
  </si>
  <si>
    <t>Puconci</t>
  </si>
  <si>
    <t>Petrovci</t>
  </si>
  <si>
    <t>Lendava - Lendva</t>
  </si>
  <si>
    <t>Dobrovnik - Dobronak</t>
  </si>
  <si>
    <t>Turnišče</t>
  </si>
  <si>
    <t>Moravske Toplice</t>
  </si>
  <si>
    <t>Beltinci</t>
  </si>
  <si>
    <t>Črenšovci</t>
  </si>
  <si>
    <t>Ljutomer</t>
  </si>
  <si>
    <t>Sveti Jurij ob Ščavnici</t>
  </si>
  <si>
    <t>Gornja Radgona</t>
  </si>
  <si>
    <t>Radenci</t>
  </si>
  <si>
    <t>Grad</t>
  </si>
  <si>
    <t>Naslov poštne lokacije</t>
  </si>
  <si>
    <t>Trg Davorina Jenka 13</t>
  </si>
  <si>
    <t>Gasilska cesta 2 A</t>
  </si>
  <si>
    <t>Frankovo naselje 69</t>
  </si>
  <si>
    <t xml:space="preserve">Šiška 1 </t>
  </si>
  <si>
    <t>Poljanska cesta 65 A</t>
  </si>
  <si>
    <t xml:space="preserve">Trg svobode 19 </t>
  </si>
  <si>
    <t>Na Kresu 1</t>
  </si>
  <si>
    <t>Kranjska cesta 1</t>
  </si>
  <si>
    <t>Ljubljanska cesta 10</t>
  </si>
  <si>
    <t>Trgo svobode 2 C</t>
  </si>
  <si>
    <t>Cesta železarjev 6 B</t>
  </si>
  <si>
    <t>Borovška cesta 92</t>
  </si>
  <si>
    <t>Predilniška cesta 10</t>
  </si>
  <si>
    <t>Šentjanž pri Dravogradu 147</t>
  </si>
  <si>
    <t>Poslovna enota Ljubljana</t>
  </si>
  <si>
    <t>Poslovna enota Maribor</t>
  </si>
  <si>
    <t>Poslovna enota Celje</t>
  </si>
  <si>
    <t>Poslovna enota  Koper</t>
  </si>
  <si>
    <t>Naslov bencinskega servisa</t>
  </si>
  <si>
    <t>Cestna oddaljenost bencinskega servisa od poštne lokacije (v km)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</si>
  <si>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</si>
  <si>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</si>
  <si>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</si>
  <si>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</si>
  <si>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</si>
  <si>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</si>
  <si>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</si>
  <si>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</si>
  <si>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</si>
  <si>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</si>
  <si>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</si>
  <si>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</si>
  <si>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</si>
  <si>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</si>
  <si>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</si>
  <si>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</si>
  <si>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</si>
  <si>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</si>
  <si>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</si>
  <si>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</si>
  <si>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</si>
  <si>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</si>
  <si>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</si>
  <si>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</si>
  <si>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</si>
  <si>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</si>
  <si>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</si>
  <si>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</si>
  <si>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</si>
  <si>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</si>
  <si>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</si>
  <si>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</si>
  <si>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</si>
  <si>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</si>
  <si>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</si>
  <si>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</si>
  <si>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</si>
  <si>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</si>
  <si>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</si>
  <si>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</si>
  <si>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</si>
  <si>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</si>
  <si>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</si>
  <si>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</si>
  <si>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</si>
  <si>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</si>
  <si>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</si>
  <si>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</si>
  <si>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</si>
  <si>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</si>
  <si>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</si>
  <si>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</si>
  <si>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</si>
  <si>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</si>
  <si>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</si>
  <si>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</si>
  <si>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</si>
  <si>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</si>
  <si>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</si>
  <si>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</si>
  <si>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</si>
  <si>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</si>
  <si>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</si>
  <si>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</si>
  <si>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</si>
  <si>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</si>
  <si>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</si>
  <si>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</si>
  <si>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</si>
  <si>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</si>
  <si>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</si>
  <si>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</si>
  <si>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</si>
  <si>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</si>
  <si>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</si>
  <si>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</si>
  <si>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</si>
  <si>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</si>
  <si>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</si>
  <si>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</si>
  <si>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</si>
  <si>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</si>
  <si>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</si>
  <si>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</si>
  <si>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</si>
  <si>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</si>
  <si>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</si>
  <si>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</si>
  <si>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</si>
  <si>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</si>
  <si>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</si>
  <si>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</si>
  <si>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</si>
  <si>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</si>
  <si>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</si>
  <si>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</si>
  <si>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</si>
  <si>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</si>
  <si>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</si>
  <si>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</si>
  <si>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</si>
  <si>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</si>
  <si>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</si>
  <si>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</si>
  <si>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</si>
  <si>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</si>
  <si>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</si>
  <si>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</si>
  <si>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</si>
  <si>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</si>
  <si>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</si>
  <si>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</si>
  <si>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</si>
  <si>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</si>
  <si>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</si>
  <si>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</si>
  <si>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</si>
  <si>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</si>
  <si>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</si>
  <si>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</si>
  <si>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</si>
  <si>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</si>
  <si>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</si>
  <si>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</si>
  <si>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</si>
  <si>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</si>
  <si>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</si>
  <si>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</si>
  <si>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</si>
  <si>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</si>
  <si>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</si>
  <si>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</si>
  <si>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</si>
  <si>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</si>
  <si>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</si>
  <si>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</si>
  <si>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</si>
  <si>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</si>
  <si>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</si>
  <si>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</si>
  <si>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</si>
  <si>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</si>
  <si>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</si>
  <si>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</si>
  <si>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</si>
  <si>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</si>
  <si>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</si>
  <si>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</si>
  <si>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</si>
  <si>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</si>
  <si>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</si>
  <si>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</si>
  <si>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</si>
  <si>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</si>
  <si>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</si>
  <si>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</si>
  <si>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</si>
  <si>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</si>
  <si>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</si>
  <si>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</si>
  <si>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</si>
  <si>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</si>
  <si>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</si>
  <si>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Priloga II: Seznam lokacij Pošta Slovenije d.o.o.</t>
  </si>
  <si>
    <t>Z. št.</t>
  </si>
  <si>
    <t>Cesta ob Sori 5</t>
  </si>
  <si>
    <t xml:space="preserve">Glavarjeva cesta 39 </t>
  </si>
  <si>
    <t xml:space="preserve">Obrtniška ulica 1 </t>
  </si>
  <si>
    <t>Ljubljanska cesta 74</t>
  </si>
  <si>
    <t>Dunajska cesta 361</t>
  </si>
  <si>
    <t>Trdinov trg 8 A</t>
  </si>
  <si>
    <t>Blatnica 1</t>
  </si>
  <si>
    <t>Ljubljanska cesta 14 A</t>
  </si>
  <si>
    <t>Vegova ulica 1</t>
  </si>
  <si>
    <t>Zadobrovška cesta 14</t>
  </si>
  <si>
    <t>Videm 54</t>
  </si>
  <si>
    <t>Ulica Mire Pregljeve 6</t>
  </si>
  <si>
    <t>Partizanska cesta 7</t>
  </si>
  <si>
    <t>Ob pošti 25</t>
  </si>
  <si>
    <t>Govekarjeva cesta 12</t>
  </si>
  <si>
    <t>Ploščad Osvobodilne fronte 4</t>
  </si>
  <si>
    <t>Šentvid pri Stični 77</t>
  </si>
  <si>
    <t>Kolodvorska ulica 2</t>
  </si>
  <si>
    <t>Javorškova ulica 5</t>
  </si>
  <si>
    <t>Ljubljanska cesta 23</t>
  </si>
  <si>
    <t>Podpeška cesta 20</t>
  </si>
  <si>
    <t>Molkov trg 12</t>
  </si>
  <si>
    <t>Polhov Gradec 16</t>
  </si>
  <si>
    <t>Stara cesta 14</t>
  </si>
  <si>
    <t>Podpeška cesta 380</t>
  </si>
  <si>
    <t>Poštna ulica 2</t>
  </si>
  <si>
    <t>Tržaška cesta 50 A</t>
  </si>
  <si>
    <t>Cesta 4. maja 52</t>
  </si>
  <si>
    <t>Partizanska cesta 8 A</t>
  </si>
  <si>
    <t>Cesta Notranjskega odreda 28</t>
  </si>
  <si>
    <t>Cesta zmage 28</t>
  </si>
  <si>
    <t>Trg revolucije 27</t>
  </si>
  <si>
    <t>Trg Franca Fakina 4</t>
  </si>
  <si>
    <t>Trg Franca Kozarja 14 A</t>
  </si>
  <si>
    <t>Pot na brod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</si>
</sst>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b/>
      <sz val="11"/>
      <color theme="1"/>
      <name val="Segoe UI"/>
      <family val="2"/>
      <charset val="238"/>
    </font>
    <font>
      <sz val="11"/>
      <name val="Segoe UI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/>
    <xf numFmtId="0" fontId="3" fillId="0" borderId="1" xfId="0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2" fillId="0" borderId="0" xfId="0" applyFont="1"/>
    <xf numFmtId="0" fontId="2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2" fillId="2" borderId="2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505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1"/>
  <sheetViews>
    <sheetView tabSelected="1" workbookViewId="0"/>
  </sheetViews>
  <sheetFormatPr defaultColWidth="9.140625" defaultRowHeight="16.5" x14ac:dyDescent="0.3"/>
  <cols>
    <col min="1" max="1" width="4.7109375" style="2" customWidth="1"/>
    <col min="2" max="2" width="8.28515625" style="2" bestFit="1" customWidth="1"/>
    <col min="3" max="3" width="24.42578125" style="2" bestFit="1" customWidth="1"/>
    <col min="4" max="4" width="31.42578125" style="2" bestFit="1" customWidth="1"/>
    <col min="5" max="5" width="27.140625" style="2" bestFit="1" customWidth="1"/>
    <col min="6" max="6" width="21" style="2" bestFit="1" customWidth="1"/>
    <col min="7" max="8" width="9.140625" style="2"/>
    <col min="9" max="9" width="14.85546875" style="2" bestFit="1" customWidth="1"/>
    <col min="10" max="16384" width="9.140625" style="2"/>
  </cols>
  <sheetData>
    <row r="1" spans="1:6" x14ac:dyDescent="0.3">
      <c r="A1" s="10" t="s">
        <v>347</v>
      </c>
    </row>
    <row r="3" spans="1:6" ht="66" x14ac:dyDescent="0.3">
      <c r="A3" s="8" t="s">
        <v>348</v>
      </c>
      <c r="B3" s="8" t="s">
        <v>0</v>
      </c>
      <c r="C3" s="7" t="s">
        <v>1</v>
      </c>
      <c r="D3" s="7" t="s">
        <v>163</v>
      </c>
      <c r="E3" s="7" t="s">
        <v>182</v>
      </c>
      <c r="F3" s="8" t="s">
        <v>183</v>
      </c>
    </row>
    <row r="4" spans="1:6" x14ac:dyDescent="0.3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6" x14ac:dyDescent="0.3">
      <c r="A5" s="6"/>
      <c r="B5" s="11" t="s">
        <v>178</v>
      </c>
      <c r="C5" s="12"/>
      <c r="D5" s="12"/>
      <c r="E5" s="12"/>
      <c r="F5" s="13"/>
    </row>
    <row r="6" spans="1:6" x14ac:dyDescent="0.3">
      <c r="A6" s="4" t="s">
        <v>184</v>
      </c>
      <c r="B6" s="1">
        <v>1215</v>
      </c>
      <c r="C6" s="1" t="s">
        <v>2</v>
      </c>
      <c r="D6" s="1" t="s">
        <v>349</v>
      </c>
      <c r="E6" s="1"/>
      <c r="F6" s="1"/>
    </row>
    <row r="7" spans="1:6" x14ac:dyDescent="0.3">
      <c r="A7" s="4" t="s">
        <v>185</v>
      </c>
      <c r="B7" s="1">
        <v>1218</v>
      </c>
      <c r="C7" s="1" t="s">
        <v>3</v>
      </c>
      <c r="D7" s="1" t="s">
        <v>350</v>
      </c>
      <c r="E7" s="1"/>
      <c r="F7" s="1"/>
    </row>
    <row r="8" spans="1:6" x14ac:dyDescent="0.3">
      <c r="A8" s="4" t="s">
        <v>186</v>
      </c>
      <c r="B8" s="1">
        <v>1225</v>
      </c>
      <c r="C8" s="1" t="s">
        <v>4</v>
      </c>
      <c r="D8" s="1" t="s">
        <v>351</v>
      </c>
      <c r="E8" s="1"/>
      <c r="F8" s="1"/>
    </row>
    <row r="9" spans="1:6" x14ac:dyDescent="0.3">
      <c r="A9" s="4" t="s">
        <v>187</v>
      </c>
      <c r="B9" s="1">
        <v>1230</v>
      </c>
      <c r="C9" s="1" t="s">
        <v>5</v>
      </c>
      <c r="D9" s="1" t="s">
        <v>352</v>
      </c>
      <c r="E9" s="1"/>
      <c r="F9" s="1"/>
    </row>
    <row r="10" spans="1:6" x14ac:dyDescent="0.3">
      <c r="A10" s="4" t="s">
        <v>188</v>
      </c>
      <c r="B10" s="1">
        <v>1231</v>
      </c>
      <c r="C10" s="1" t="s">
        <v>6</v>
      </c>
      <c r="D10" s="1" t="s">
        <v>353</v>
      </c>
      <c r="E10" s="1"/>
      <c r="F10" s="1"/>
    </row>
    <row r="11" spans="1:6" x14ac:dyDescent="0.3">
      <c r="A11" s="4" t="s">
        <v>189</v>
      </c>
      <c r="B11" s="1">
        <v>1234</v>
      </c>
      <c r="C11" s="1" t="s">
        <v>7</v>
      </c>
      <c r="D11" s="1" t="s">
        <v>354</v>
      </c>
      <c r="E11" s="1"/>
      <c r="F11" s="1"/>
    </row>
    <row r="12" spans="1:6" x14ac:dyDescent="0.3">
      <c r="A12" s="4" t="s">
        <v>190</v>
      </c>
      <c r="B12" s="1">
        <v>1236</v>
      </c>
      <c r="C12" s="1" t="s">
        <v>8</v>
      </c>
      <c r="D12" s="1" t="s">
        <v>355</v>
      </c>
      <c r="E12" s="1"/>
      <c r="F12" s="1"/>
    </row>
    <row r="13" spans="1:6" x14ac:dyDescent="0.3">
      <c r="A13" s="4" t="s">
        <v>191</v>
      </c>
      <c r="B13" s="1">
        <v>1241</v>
      </c>
      <c r="C13" s="1" t="s">
        <v>9</v>
      </c>
      <c r="D13" s="1" t="s">
        <v>356</v>
      </c>
      <c r="E13" s="1"/>
      <c r="F13" s="1"/>
    </row>
    <row r="14" spans="1:6" x14ac:dyDescent="0.3">
      <c r="A14" s="4" t="s">
        <v>192</v>
      </c>
      <c r="B14" s="1">
        <v>1251</v>
      </c>
      <c r="C14" s="1" t="s">
        <v>10</v>
      </c>
      <c r="D14" s="1" t="s">
        <v>357</v>
      </c>
      <c r="E14" s="1"/>
      <c r="F14" s="1"/>
    </row>
    <row r="15" spans="1:6" x14ac:dyDescent="0.3">
      <c r="A15" s="4" t="s">
        <v>193</v>
      </c>
      <c r="B15" s="1">
        <v>1260</v>
      </c>
      <c r="C15" s="1" t="s">
        <v>11</v>
      </c>
      <c r="D15" s="1" t="s">
        <v>358</v>
      </c>
      <c r="E15" s="1"/>
      <c r="F15" s="1"/>
    </row>
    <row r="16" spans="1:6" x14ac:dyDescent="0.3">
      <c r="A16" s="4" t="s">
        <v>194</v>
      </c>
      <c r="B16" s="1">
        <v>1262</v>
      </c>
      <c r="C16" s="1" t="s">
        <v>12</v>
      </c>
      <c r="D16" s="1" t="s">
        <v>359</v>
      </c>
      <c r="E16" s="1"/>
      <c r="F16" s="1"/>
    </row>
    <row r="17" spans="1:8" x14ac:dyDescent="0.3">
      <c r="A17" s="4" t="s">
        <v>195</v>
      </c>
      <c r="B17" s="1">
        <v>1270</v>
      </c>
      <c r="C17" s="1" t="s">
        <v>13</v>
      </c>
      <c r="D17" s="1" t="s">
        <v>360</v>
      </c>
      <c r="E17" s="1"/>
      <c r="F17" s="1"/>
    </row>
    <row r="18" spans="1:8" x14ac:dyDescent="0.3">
      <c r="A18" s="4" t="s">
        <v>196</v>
      </c>
      <c r="B18" s="1">
        <v>1290</v>
      </c>
      <c r="C18" s="1" t="s">
        <v>14</v>
      </c>
      <c r="D18" s="1" t="s">
        <v>361</v>
      </c>
      <c r="E18" s="1"/>
      <c r="F18" s="1"/>
    </row>
    <row r="19" spans="1:8" x14ac:dyDescent="0.3">
      <c r="A19" s="4" t="s">
        <v>197</v>
      </c>
      <c r="B19" s="1">
        <v>1291</v>
      </c>
      <c r="C19" s="1" t="s">
        <v>15</v>
      </c>
      <c r="D19" s="1" t="s">
        <v>362</v>
      </c>
      <c r="E19" s="1"/>
      <c r="F19" s="1"/>
    </row>
    <row r="20" spans="1:8" x14ac:dyDescent="0.3">
      <c r="A20" s="4" t="s">
        <v>198</v>
      </c>
      <c r="B20" s="1">
        <v>1292</v>
      </c>
      <c r="C20" s="1" t="s">
        <v>16</v>
      </c>
      <c r="D20" s="1" t="s">
        <v>363</v>
      </c>
      <c r="E20" s="1"/>
      <c r="F20" s="1"/>
    </row>
    <row r="21" spans="1:8" x14ac:dyDescent="0.3">
      <c r="A21" s="4" t="s">
        <v>199</v>
      </c>
      <c r="B21" s="1">
        <v>1295</v>
      </c>
      <c r="C21" s="1" t="s">
        <v>17</v>
      </c>
      <c r="D21" s="1" t="s">
        <v>364</v>
      </c>
      <c r="E21" s="1"/>
      <c r="F21" s="1"/>
    </row>
    <row r="22" spans="1:8" x14ac:dyDescent="0.3">
      <c r="A22" s="4" t="s">
        <v>200</v>
      </c>
      <c r="B22" s="1">
        <v>1296</v>
      </c>
      <c r="C22" s="1" t="s">
        <v>18</v>
      </c>
      <c r="D22" s="1" t="s">
        <v>365</v>
      </c>
      <c r="E22" s="1"/>
      <c r="F22" s="1"/>
    </row>
    <row r="23" spans="1:8" x14ac:dyDescent="0.3">
      <c r="A23" s="4" t="s">
        <v>201</v>
      </c>
      <c r="B23" s="1">
        <v>1310</v>
      </c>
      <c r="C23" s="1" t="s">
        <v>19</v>
      </c>
      <c r="D23" s="1" t="s">
        <v>366</v>
      </c>
      <c r="E23" s="1"/>
      <c r="F23" s="1"/>
    </row>
    <row r="24" spans="1:8" x14ac:dyDescent="0.3">
      <c r="A24" s="4" t="s">
        <v>202</v>
      </c>
      <c r="B24" s="1">
        <v>1315</v>
      </c>
      <c r="C24" s="1" t="s">
        <v>20</v>
      </c>
      <c r="D24" s="1" t="s">
        <v>367</v>
      </c>
      <c r="E24" s="1"/>
      <c r="F24" s="1"/>
      <c r="H24" s="9"/>
    </row>
    <row r="25" spans="1:8" x14ac:dyDescent="0.3">
      <c r="A25" s="4" t="s">
        <v>203</v>
      </c>
      <c r="B25" s="1">
        <v>1330</v>
      </c>
      <c r="C25" s="1" t="s">
        <v>21</v>
      </c>
      <c r="D25" s="1" t="s">
        <v>368</v>
      </c>
      <c r="E25" s="1"/>
      <c r="F25" s="1"/>
    </row>
    <row r="26" spans="1:8" x14ac:dyDescent="0.3">
      <c r="A26" s="4" t="s">
        <v>204</v>
      </c>
      <c r="B26" s="1">
        <v>1351</v>
      </c>
      <c r="C26" s="1" t="s">
        <v>22</v>
      </c>
      <c r="D26" s="1" t="s">
        <v>369</v>
      </c>
      <c r="E26" s="1"/>
      <c r="F26" s="1"/>
    </row>
    <row r="27" spans="1:8" x14ac:dyDescent="0.3">
      <c r="A27" s="4" t="s">
        <v>205</v>
      </c>
      <c r="B27" s="1">
        <v>1353</v>
      </c>
      <c r="C27" s="1" t="s">
        <v>23</v>
      </c>
      <c r="D27" s="1" t="s">
        <v>370</v>
      </c>
      <c r="E27" s="1"/>
      <c r="F27" s="1"/>
    </row>
    <row r="28" spans="1:8" x14ac:dyDescent="0.3">
      <c r="A28" s="4" t="s">
        <v>206</v>
      </c>
      <c r="B28" s="1">
        <v>1355</v>
      </c>
      <c r="C28" s="1" t="s">
        <v>24</v>
      </c>
      <c r="D28" s="1" t="s">
        <v>371</v>
      </c>
      <c r="E28" s="1"/>
      <c r="F28" s="1"/>
    </row>
    <row r="29" spans="1:8" x14ac:dyDescent="0.3">
      <c r="A29" s="4" t="s">
        <v>207</v>
      </c>
      <c r="B29" s="1">
        <v>1356</v>
      </c>
      <c r="C29" s="1" t="s">
        <v>25</v>
      </c>
      <c r="D29" s="1" t="s">
        <v>372</v>
      </c>
      <c r="E29" s="1"/>
      <c r="F29" s="1"/>
    </row>
    <row r="30" spans="1:8" x14ac:dyDescent="0.3">
      <c r="A30" s="4" t="s">
        <v>208</v>
      </c>
      <c r="B30" s="1">
        <v>1357</v>
      </c>
      <c r="C30" s="1" t="s">
        <v>26</v>
      </c>
      <c r="D30" s="1" t="s">
        <v>373</v>
      </c>
      <c r="E30" s="1"/>
      <c r="F30" s="1"/>
    </row>
    <row r="31" spans="1:8" x14ac:dyDescent="0.3">
      <c r="A31" s="4" t="s">
        <v>209</v>
      </c>
      <c r="B31" s="1">
        <v>1360</v>
      </c>
      <c r="C31" s="1" t="s">
        <v>27</v>
      </c>
      <c r="D31" s="1" t="s">
        <v>374</v>
      </c>
      <c r="E31" s="1"/>
      <c r="F31" s="1"/>
    </row>
    <row r="32" spans="1:8" x14ac:dyDescent="0.3">
      <c r="A32" s="4" t="s">
        <v>210</v>
      </c>
      <c r="B32" s="1">
        <v>1370</v>
      </c>
      <c r="C32" s="1" t="s">
        <v>28</v>
      </c>
      <c r="D32" s="1" t="s">
        <v>375</v>
      </c>
      <c r="E32" s="1"/>
      <c r="F32" s="1"/>
    </row>
    <row r="33" spans="1:6" x14ac:dyDescent="0.3">
      <c r="A33" s="4" t="s">
        <v>211</v>
      </c>
      <c r="B33" s="1">
        <v>1380</v>
      </c>
      <c r="C33" s="1" t="s">
        <v>29</v>
      </c>
      <c r="D33" s="1" t="s">
        <v>376</v>
      </c>
      <c r="E33" s="1"/>
      <c r="F33" s="1"/>
    </row>
    <row r="34" spans="1:6" x14ac:dyDescent="0.3">
      <c r="A34" s="4" t="s">
        <v>212</v>
      </c>
      <c r="B34" s="1">
        <v>1381</v>
      </c>
      <c r="C34" s="1" t="s">
        <v>30</v>
      </c>
      <c r="D34" s="1" t="s">
        <v>377</v>
      </c>
      <c r="E34" s="1"/>
      <c r="F34" s="1"/>
    </row>
    <row r="35" spans="1:6" x14ac:dyDescent="0.3">
      <c r="A35" s="4" t="s">
        <v>213</v>
      </c>
      <c r="B35" s="1">
        <v>1386</v>
      </c>
      <c r="C35" s="1" t="s">
        <v>31</v>
      </c>
      <c r="D35" s="1" t="s">
        <v>378</v>
      </c>
      <c r="E35" s="1"/>
      <c r="F35" s="1"/>
    </row>
    <row r="36" spans="1:6" x14ac:dyDescent="0.3">
      <c r="A36" s="4" t="s">
        <v>214</v>
      </c>
      <c r="B36" s="1">
        <v>1410</v>
      </c>
      <c r="C36" s="1" t="s">
        <v>32</v>
      </c>
      <c r="D36" s="1" t="s">
        <v>379</v>
      </c>
      <c r="E36" s="1"/>
      <c r="F36" s="1"/>
    </row>
    <row r="37" spans="1:6" x14ac:dyDescent="0.3">
      <c r="A37" s="4" t="s">
        <v>215</v>
      </c>
      <c r="B37" s="1">
        <v>1420</v>
      </c>
      <c r="C37" s="1" t="s">
        <v>33</v>
      </c>
      <c r="D37" s="1" t="s">
        <v>380</v>
      </c>
      <c r="E37" s="1"/>
      <c r="F37" s="1"/>
    </row>
    <row r="38" spans="1:6" x14ac:dyDescent="0.3">
      <c r="A38" s="4" t="s">
        <v>216</v>
      </c>
      <c r="B38" s="1">
        <v>1422</v>
      </c>
      <c r="C38" s="1" t="s">
        <v>33</v>
      </c>
      <c r="D38" s="1" t="s">
        <v>381</v>
      </c>
      <c r="E38" s="1"/>
      <c r="F38" s="1"/>
    </row>
    <row r="39" spans="1:6" x14ac:dyDescent="0.3">
      <c r="A39" s="4" t="s">
        <v>217</v>
      </c>
      <c r="B39" s="1">
        <v>1430</v>
      </c>
      <c r="C39" s="1" t="s">
        <v>34</v>
      </c>
      <c r="D39" s="1" t="s">
        <v>382</v>
      </c>
      <c r="E39" s="1"/>
      <c r="F39" s="1"/>
    </row>
    <row r="40" spans="1:6" x14ac:dyDescent="0.3">
      <c r="A40" s="4" t="s">
        <v>218</v>
      </c>
      <c r="B40" s="1">
        <v>1433</v>
      </c>
      <c r="C40" s="1" t="s">
        <v>35</v>
      </c>
      <c r="D40" s="1" t="s">
        <v>383</v>
      </c>
      <c r="E40" s="1"/>
      <c r="F40" s="1"/>
    </row>
    <row r="41" spans="1:6" x14ac:dyDescent="0.3">
      <c r="A41" s="4" t="s">
        <v>219</v>
      </c>
      <c r="B41" s="1">
        <v>4205</v>
      </c>
      <c r="C41" s="1" t="s">
        <v>104</v>
      </c>
      <c r="D41" s="3" t="s">
        <v>167</v>
      </c>
      <c r="E41" s="3"/>
      <c r="F41" s="1"/>
    </row>
    <row r="42" spans="1:6" x14ac:dyDescent="0.3">
      <c r="A42" s="4" t="s">
        <v>220</v>
      </c>
      <c r="B42" s="1">
        <v>4207</v>
      </c>
      <c r="C42" s="1" t="s">
        <v>100</v>
      </c>
      <c r="D42" s="3" t="s">
        <v>164</v>
      </c>
      <c r="E42" s="3"/>
      <c r="F42" s="1"/>
    </row>
    <row r="43" spans="1:6" x14ac:dyDescent="0.3">
      <c r="A43" s="4" t="s">
        <v>221</v>
      </c>
      <c r="B43" s="1">
        <v>4208</v>
      </c>
      <c r="C43" s="1" t="s">
        <v>106</v>
      </c>
      <c r="D43" s="3" t="s">
        <v>165</v>
      </c>
      <c r="E43" s="3"/>
      <c r="F43" s="1"/>
    </row>
    <row r="44" spans="1:6" x14ac:dyDescent="0.3">
      <c r="A44" s="4" t="s">
        <v>222</v>
      </c>
      <c r="B44" s="1">
        <v>4220</v>
      </c>
      <c r="C44" s="1" t="s">
        <v>107</v>
      </c>
      <c r="D44" s="3" t="s">
        <v>166</v>
      </c>
      <c r="E44" s="3"/>
      <c r="F44" s="1"/>
    </row>
    <row r="45" spans="1:6" x14ac:dyDescent="0.3">
      <c r="A45" s="4" t="s">
        <v>223</v>
      </c>
      <c r="B45" s="1">
        <v>4224</v>
      </c>
      <c r="C45" s="1" t="s">
        <v>101</v>
      </c>
      <c r="D45" s="3" t="s">
        <v>168</v>
      </c>
      <c r="E45" s="3"/>
      <c r="F45" s="1"/>
    </row>
    <row r="46" spans="1:6" x14ac:dyDescent="0.3">
      <c r="A46" s="4" t="s">
        <v>224</v>
      </c>
      <c r="B46" s="1">
        <v>4226</v>
      </c>
      <c r="C46" s="1" t="s">
        <v>110</v>
      </c>
      <c r="D46" s="3" t="s">
        <v>169</v>
      </c>
      <c r="E46" s="3"/>
      <c r="F46" s="1"/>
    </row>
    <row r="47" spans="1:6" x14ac:dyDescent="0.3">
      <c r="A47" s="4" t="s">
        <v>225</v>
      </c>
      <c r="B47" s="1">
        <v>4228</v>
      </c>
      <c r="C47" s="1" t="s">
        <v>109</v>
      </c>
      <c r="D47" s="3" t="s">
        <v>170</v>
      </c>
      <c r="E47" s="3"/>
      <c r="F47" s="1"/>
    </row>
    <row r="48" spans="1:6" x14ac:dyDescent="0.3">
      <c r="A48" s="4" t="s">
        <v>226</v>
      </c>
      <c r="B48" s="1">
        <v>4240</v>
      </c>
      <c r="C48" s="1" t="s">
        <v>105</v>
      </c>
      <c r="D48" s="3" t="s">
        <v>171</v>
      </c>
      <c r="E48" s="3"/>
      <c r="F48" s="1"/>
    </row>
    <row r="49" spans="1:6" x14ac:dyDescent="0.3">
      <c r="A49" s="4" t="s">
        <v>227</v>
      </c>
      <c r="B49" s="1">
        <v>4260</v>
      </c>
      <c r="C49" s="1" t="s">
        <v>98</v>
      </c>
      <c r="D49" s="3" t="s">
        <v>172</v>
      </c>
      <c r="E49" s="3"/>
      <c r="F49" s="1"/>
    </row>
    <row r="50" spans="1:6" x14ac:dyDescent="0.3">
      <c r="A50" s="4" t="s">
        <v>228</v>
      </c>
      <c r="B50" s="1">
        <v>4264</v>
      </c>
      <c r="C50" s="1" t="s">
        <v>99</v>
      </c>
      <c r="D50" s="3" t="s">
        <v>173</v>
      </c>
      <c r="E50" s="3"/>
      <c r="F50" s="1"/>
    </row>
    <row r="51" spans="1:6" x14ac:dyDescent="0.3">
      <c r="A51" s="4" t="s">
        <v>229</v>
      </c>
      <c r="B51" s="1">
        <v>4270</v>
      </c>
      <c r="C51" s="1" t="s">
        <v>102</v>
      </c>
      <c r="D51" s="3" t="s">
        <v>174</v>
      </c>
      <c r="E51" s="3"/>
      <c r="F51" s="1"/>
    </row>
    <row r="52" spans="1:6" x14ac:dyDescent="0.3">
      <c r="A52" s="4" t="s">
        <v>230</v>
      </c>
      <c r="B52" s="1">
        <v>4280</v>
      </c>
      <c r="C52" s="1" t="s">
        <v>103</v>
      </c>
      <c r="D52" s="3" t="s">
        <v>175</v>
      </c>
      <c r="E52" s="3"/>
      <c r="F52" s="1"/>
    </row>
    <row r="53" spans="1:6" x14ac:dyDescent="0.3">
      <c r="A53" s="4" t="s">
        <v>231</v>
      </c>
      <c r="B53" s="1">
        <v>4290</v>
      </c>
      <c r="C53" s="1" t="s">
        <v>108</v>
      </c>
      <c r="D53" s="3" t="s">
        <v>176</v>
      </c>
      <c r="E53" s="3"/>
      <c r="F53" s="1"/>
    </row>
    <row r="54" spans="1:6" x14ac:dyDescent="0.3">
      <c r="A54" s="5"/>
      <c r="B54" s="14" t="s">
        <v>179</v>
      </c>
      <c r="C54" s="12"/>
      <c r="D54" s="12"/>
      <c r="E54" s="12"/>
      <c r="F54" s="13"/>
    </row>
    <row r="55" spans="1:6" x14ac:dyDescent="0.3">
      <c r="A55" s="4" t="s">
        <v>232</v>
      </c>
      <c r="B55" s="1">
        <v>2201</v>
      </c>
      <c r="C55" s="1" t="s">
        <v>36</v>
      </c>
      <c r="D55" s="1" t="str">
        <f>"Plintovec 7 C"</f>
        <v>Plintovec 7 C</v>
      </c>
      <c r="E55" s="1"/>
      <c r="F55" s="1"/>
    </row>
    <row r="56" spans="1:6" x14ac:dyDescent="0.3">
      <c r="A56" s="4" t="s">
        <v>233</v>
      </c>
      <c r="B56" s="1">
        <v>2205</v>
      </c>
      <c r="C56" s="1" t="s">
        <v>37</v>
      </c>
      <c r="D56" s="1" t="str">
        <f>"Starše 78 B"</f>
        <v>Starše 78 B</v>
      </c>
      <c r="E56" s="1"/>
      <c r="F56" s="1"/>
    </row>
    <row r="57" spans="1:6" x14ac:dyDescent="0.3">
      <c r="A57" s="4" t="s">
        <v>234</v>
      </c>
      <c r="B57" s="1">
        <v>2211</v>
      </c>
      <c r="C57" s="1" t="s">
        <v>38</v>
      </c>
      <c r="D57" s="1" t="str">
        <f>"Pesnica pri Mariboru 43 A"</f>
        <v>Pesnica pri Mariboru 43 A</v>
      </c>
      <c r="E57" s="1"/>
      <c r="F57" s="1"/>
    </row>
    <row r="58" spans="1:6" x14ac:dyDescent="0.3">
      <c r="A58" s="4" t="s">
        <v>235</v>
      </c>
      <c r="B58" s="1">
        <v>2212</v>
      </c>
      <c r="C58" s="1" t="s">
        <v>39</v>
      </c>
      <c r="D58" s="1" t="str">
        <f>"Maistrova ulica 2 "</f>
        <v xml:space="preserve">Maistrova ulica 2 </v>
      </c>
      <c r="E58" s="1"/>
      <c r="F58" s="1"/>
    </row>
    <row r="59" spans="1:6" x14ac:dyDescent="0.3">
      <c r="A59" s="4" t="s">
        <v>236</v>
      </c>
      <c r="B59" s="1">
        <v>2213</v>
      </c>
      <c r="C59" s="1" t="s">
        <v>40</v>
      </c>
      <c r="D59" s="1" t="str">
        <f>"Zgornja Velka 41 C"</f>
        <v>Zgornja Velka 41 C</v>
      </c>
      <c r="E59" s="1"/>
      <c r="F59" s="1"/>
    </row>
    <row r="60" spans="1:6" x14ac:dyDescent="0.3">
      <c r="A60" s="4" t="s">
        <v>237</v>
      </c>
      <c r="B60" s="1">
        <v>2230</v>
      </c>
      <c r="C60" s="1" t="s">
        <v>41</v>
      </c>
      <c r="D60" s="1" t="str">
        <f>"Partizanska cesta 3 "</f>
        <v xml:space="preserve">Partizanska cesta 3 </v>
      </c>
      <c r="E60" s="1"/>
      <c r="F60" s="1"/>
    </row>
    <row r="61" spans="1:6" x14ac:dyDescent="0.3">
      <c r="A61" s="4" t="s">
        <v>238</v>
      </c>
      <c r="B61" s="1">
        <v>2232</v>
      </c>
      <c r="C61" s="1" t="s">
        <v>42</v>
      </c>
      <c r="D61" s="1" t="str">
        <f>"Spodnja Voličina 87 "</f>
        <v xml:space="preserve">Spodnja Voličina 87 </v>
      </c>
      <c r="E61" s="1"/>
      <c r="F61" s="1"/>
    </row>
    <row r="62" spans="1:6" x14ac:dyDescent="0.3">
      <c r="A62" s="4" t="s">
        <v>239</v>
      </c>
      <c r="B62" s="1">
        <v>2236</v>
      </c>
      <c r="C62" s="1" t="s">
        <v>43</v>
      </c>
      <c r="D62" s="1" t="str">
        <f>"Cerkvenjak 25 "</f>
        <v xml:space="preserve">Cerkvenjak 25 </v>
      </c>
      <c r="E62" s="1"/>
      <c r="F62" s="1"/>
    </row>
    <row r="63" spans="1:6" x14ac:dyDescent="0.3">
      <c r="A63" s="4" t="s">
        <v>240</v>
      </c>
      <c r="B63" s="1">
        <v>2241</v>
      </c>
      <c r="C63" s="1" t="s">
        <v>44</v>
      </c>
      <c r="D63" s="1" t="str">
        <f>"Cesta k Dravi 5 "</f>
        <v xml:space="preserve">Cesta k Dravi 5 </v>
      </c>
      <c r="E63" s="1"/>
      <c r="F63" s="1"/>
    </row>
    <row r="64" spans="1:6" x14ac:dyDescent="0.3">
      <c r="A64" s="4" t="s">
        <v>241</v>
      </c>
      <c r="B64" s="1">
        <v>2251</v>
      </c>
      <c r="C64" s="1" t="s">
        <v>45</v>
      </c>
      <c r="D64" s="1" t="str">
        <f>"Mariborska cesta 19 "</f>
        <v xml:space="preserve">Mariborska cesta 19 </v>
      </c>
      <c r="E64" s="1"/>
      <c r="F64" s="1"/>
    </row>
    <row r="65" spans="1:6" x14ac:dyDescent="0.3">
      <c r="A65" s="4" t="s">
        <v>242</v>
      </c>
      <c r="B65" s="1">
        <v>2254</v>
      </c>
      <c r="C65" s="1" t="s">
        <v>46</v>
      </c>
      <c r="D65" s="1" t="str">
        <f>"Trnovska vas 41 "</f>
        <v xml:space="preserve">Trnovska vas 41 </v>
      </c>
      <c r="E65" s="1"/>
      <c r="F65" s="1"/>
    </row>
    <row r="66" spans="1:6" x14ac:dyDescent="0.3">
      <c r="A66" s="4" t="s">
        <v>243</v>
      </c>
      <c r="B66" s="1">
        <v>2256</v>
      </c>
      <c r="C66" s="1" t="s">
        <v>47</v>
      </c>
      <c r="D66" s="1" t="str">
        <f>"Juršinci 3 B"</f>
        <v>Juršinci 3 B</v>
      </c>
      <c r="E66" s="1"/>
      <c r="F66" s="1"/>
    </row>
    <row r="67" spans="1:6" x14ac:dyDescent="0.3">
      <c r="A67" s="4" t="s">
        <v>244</v>
      </c>
      <c r="B67" s="1">
        <v>2258</v>
      </c>
      <c r="C67" s="1" t="s">
        <v>48</v>
      </c>
      <c r="D67" s="1" t="str">
        <f>"Sveti Tomaž 18 "</f>
        <v xml:space="preserve">Sveti Tomaž 18 </v>
      </c>
      <c r="E67" s="1"/>
      <c r="F67" s="1"/>
    </row>
    <row r="68" spans="1:6" x14ac:dyDescent="0.3">
      <c r="A68" s="4" t="s">
        <v>245</v>
      </c>
      <c r="B68" s="1">
        <v>2259</v>
      </c>
      <c r="C68" s="1" t="s">
        <v>49</v>
      </c>
      <c r="D68" s="1" t="str">
        <f>"Ivanjkovci 9 B"</f>
        <v>Ivanjkovci 9 B</v>
      </c>
      <c r="E68" s="1"/>
      <c r="F68" s="1"/>
    </row>
    <row r="69" spans="1:6" x14ac:dyDescent="0.3">
      <c r="A69" s="4" t="s">
        <v>246</v>
      </c>
      <c r="B69" s="1">
        <v>2270</v>
      </c>
      <c r="C69" s="1" t="s">
        <v>50</v>
      </c>
      <c r="D69" s="1" t="str">
        <f>"Poštna ulica 2 "</f>
        <v xml:space="preserve">Poštna ulica 2 </v>
      </c>
      <c r="E69" s="1"/>
      <c r="F69" s="1"/>
    </row>
    <row r="70" spans="1:6" x14ac:dyDescent="0.3">
      <c r="A70" s="4" t="s">
        <v>247</v>
      </c>
      <c r="B70" s="1">
        <v>2272</v>
      </c>
      <c r="C70" s="1" t="s">
        <v>51</v>
      </c>
      <c r="D70" s="1" t="str">
        <f>"Gorišnica 79 "</f>
        <v xml:space="preserve">Gorišnica 79 </v>
      </c>
      <c r="E70" s="1"/>
      <c r="F70" s="1"/>
    </row>
    <row r="71" spans="1:6" x14ac:dyDescent="0.3">
      <c r="A71" s="4" t="s">
        <v>248</v>
      </c>
      <c r="B71" s="1">
        <v>2277</v>
      </c>
      <c r="C71" s="1" t="s">
        <v>52</v>
      </c>
      <c r="D71" s="1" t="str">
        <f>"Slovenska cesta 42 A"</f>
        <v>Slovenska cesta 42 A</v>
      </c>
      <c r="E71" s="1"/>
      <c r="F71" s="1"/>
    </row>
    <row r="72" spans="1:6" x14ac:dyDescent="0.3">
      <c r="A72" s="4" t="s">
        <v>249</v>
      </c>
      <c r="B72" s="1">
        <v>2281</v>
      </c>
      <c r="C72" s="1" t="s">
        <v>53</v>
      </c>
      <c r="D72" s="1" t="str">
        <f>"Markovci 43 "</f>
        <v xml:space="preserve">Markovci 43 </v>
      </c>
      <c r="E72" s="1"/>
      <c r="F72" s="1"/>
    </row>
    <row r="73" spans="1:6" x14ac:dyDescent="0.3">
      <c r="A73" s="4" t="s">
        <v>250</v>
      </c>
      <c r="B73" s="1">
        <v>2282</v>
      </c>
      <c r="C73" s="1" t="s">
        <v>54</v>
      </c>
      <c r="D73" s="1" t="str">
        <f>"Cirkulane 58 "</f>
        <v xml:space="preserve">Cirkulane 58 </v>
      </c>
      <c r="E73" s="1"/>
      <c r="F73" s="1"/>
    </row>
    <row r="74" spans="1:6" x14ac:dyDescent="0.3">
      <c r="A74" s="4" t="s">
        <v>251</v>
      </c>
      <c r="B74" s="1">
        <v>2284</v>
      </c>
      <c r="C74" s="1" t="s">
        <v>55</v>
      </c>
      <c r="D74" s="1" t="str">
        <f>"Videm pri Ptuju 51 A"</f>
        <v>Videm pri Ptuju 51 A</v>
      </c>
      <c r="E74" s="1"/>
      <c r="F74" s="1"/>
    </row>
    <row r="75" spans="1:6" x14ac:dyDescent="0.3">
      <c r="A75" s="4" t="s">
        <v>252</v>
      </c>
      <c r="B75" s="1">
        <v>2310</v>
      </c>
      <c r="C75" s="1" t="s">
        <v>56</v>
      </c>
      <c r="D75" s="1" t="str">
        <f>"Vošnjakova ulica 2 "</f>
        <v xml:space="preserve">Vošnjakova ulica 2 </v>
      </c>
      <c r="E75" s="1"/>
      <c r="F75" s="1"/>
    </row>
    <row r="76" spans="1:6" x14ac:dyDescent="0.3">
      <c r="A76" s="4" t="s">
        <v>253</v>
      </c>
      <c r="B76" s="1">
        <v>2311</v>
      </c>
      <c r="C76" s="1" t="s">
        <v>57</v>
      </c>
      <c r="D76" s="1" t="str">
        <f>"Pohorska cesta 20 "</f>
        <v xml:space="preserve">Pohorska cesta 20 </v>
      </c>
      <c r="E76" s="1"/>
      <c r="F76" s="1"/>
    </row>
    <row r="77" spans="1:6" x14ac:dyDescent="0.3">
      <c r="A77" s="4" t="s">
        <v>254</v>
      </c>
      <c r="B77" s="1">
        <v>2312</v>
      </c>
      <c r="C77" s="1" t="s">
        <v>58</v>
      </c>
      <c r="D77" s="1" t="str">
        <f>"Mariborska cesta 37 "</f>
        <v xml:space="preserve">Mariborska cesta 37 </v>
      </c>
      <c r="E77" s="1"/>
      <c r="F77" s="1"/>
    </row>
    <row r="78" spans="1:6" x14ac:dyDescent="0.3">
      <c r="A78" s="4" t="s">
        <v>255</v>
      </c>
      <c r="B78" s="1">
        <v>2317</v>
      </c>
      <c r="C78" s="1" t="s">
        <v>59</v>
      </c>
      <c r="D78" s="1" t="str">
        <f>"Ulica Pohorskega bataljona 8 "</f>
        <v xml:space="preserve">Ulica Pohorskega bataljona 8 </v>
      </c>
      <c r="E78" s="1"/>
      <c r="F78" s="1"/>
    </row>
    <row r="79" spans="1:6" x14ac:dyDescent="0.3">
      <c r="A79" s="4" t="s">
        <v>256</v>
      </c>
      <c r="B79" s="1">
        <v>2319</v>
      </c>
      <c r="C79" s="1" t="s">
        <v>60</v>
      </c>
      <c r="D79" s="1" t="str">
        <f>"Bistriška cesta 26 "</f>
        <v xml:space="preserve">Bistriška cesta 26 </v>
      </c>
      <c r="E79" s="1"/>
      <c r="F79" s="1"/>
    </row>
    <row r="80" spans="1:6" x14ac:dyDescent="0.3">
      <c r="A80" s="4" t="s">
        <v>257</v>
      </c>
      <c r="B80" s="1">
        <v>2322</v>
      </c>
      <c r="C80" s="1" t="s">
        <v>61</v>
      </c>
      <c r="D80" s="1" t="str">
        <f>"Majšperk 66 A"</f>
        <v>Majšperk 66 A</v>
      </c>
      <c r="E80" s="1"/>
      <c r="F80" s="1"/>
    </row>
    <row r="81" spans="1:6" x14ac:dyDescent="0.3">
      <c r="A81" s="4" t="s">
        <v>258</v>
      </c>
      <c r="B81" s="1">
        <v>2325</v>
      </c>
      <c r="C81" s="1" t="s">
        <v>62</v>
      </c>
      <c r="D81" s="1" t="str">
        <f>"Kopališka ulica 2 "</f>
        <v xml:space="preserve">Kopališka ulica 2 </v>
      </c>
      <c r="E81" s="1"/>
      <c r="F81" s="1"/>
    </row>
    <row r="82" spans="1:6" x14ac:dyDescent="0.3">
      <c r="A82" s="4" t="s">
        <v>259</v>
      </c>
      <c r="B82" s="1">
        <v>2327</v>
      </c>
      <c r="C82" s="1" t="s">
        <v>63</v>
      </c>
      <c r="D82" s="1" t="str">
        <f>"Ljubljanska cesta 14 "</f>
        <v xml:space="preserve">Ljubljanska cesta 14 </v>
      </c>
      <c r="E82" s="1"/>
      <c r="F82" s="1"/>
    </row>
    <row r="83" spans="1:6" x14ac:dyDescent="0.3">
      <c r="A83" s="4" t="s">
        <v>260</v>
      </c>
      <c r="B83" s="1">
        <v>2341</v>
      </c>
      <c r="C83" s="1" t="s">
        <v>64</v>
      </c>
      <c r="D83" s="1" t="str">
        <f>"Lackova cesta 216 "</f>
        <v xml:space="preserve">Lackova cesta 216 </v>
      </c>
      <c r="E83" s="1"/>
      <c r="F83" s="1"/>
    </row>
    <row r="84" spans="1:6" x14ac:dyDescent="0.3">
      <c r="A84" s="4" t="s">
        <v>261</v>
      </c>
      <c r="B84" s="1">
        <v>2342</v>
      </c>
      <c r="C84" s="1" t="s">
        <v>65</v>
      </c>
      <c r="D84" s="1" t="str">
        <f>"Trg vstaje 7 A"</f>
        <v>Trg vstaje 7 A</v>
      </c>
      <c r="E84" s="1"/>
      <c r="F84" s="1"/>
    </row>
    <row r="85" spans="1:6" x14ac:dyDescent="0.3">
      <c r="A85" s="4" t="s">
        <v>262</v>
      </c>
      <c r="B85" s="1">
        <v>2344</v>
      </c>
      <c r="C85" s="1" t="s">
        <v>66</v>
      </c>
      <c r="D85" s="1" t="str">
        <f>"Spodnji trg 7 "</f>
        <v xml:space="preserve">Spodnji trg 7 </v>
      </c>
      <c r="E85" s="1"/>
      <c r="F85" s="1"/>
    </row>
    <row r="86" spans="1:6" x14ac:dyDescent="0.3">
      <c r="A86" s="4" t="s">
        <v>263</v>
      </c>
      <c r="B86" s="1">
        <v>2352</v>
      </c>
      <c r="C86" s="1" t="s">
        <v>67</v>
      </c>
      <c r="D86" s="1" t="str">
        <f>"Slovenski trg 4 "</f>
        <v xml:space="preserve">Slovenski trg 4 </v>
      </c>
      <c r="E86" s="1"/>
      <c r="F86" s="1"/>
    </row>
    <row r="87" spans="1:6" x14ac:dyDescent="0.3">
      <c r="A87" s="4" t="s">
        <v>264</v>
      </c>
      <c r="B87" s="1">
        <v>2360</v>
      </c>
      <c r="C87" s="1" t="s">
        <v>68</v>
      </c>
      <c r="D87" s="1" t="str">
        <f>"Mariborska cesta 3 "</f>
        <v xml:space="preserve">Mariborska cesta 3 </v>
      </c>
      <c r="E87" s="1"/>
      <c r="F87" s="1"/>
    </row>
    <row r="88" spans="1:6" x14ac:dyDescent="0.3">
      <c r="A88" s="4" t="s">
        <v>265</v>
      </c>
      <c r="B88" s="1">
        <v>2363</v>
      </c>
      <c r="C88" s="1" t="s">
        <v>69</v>
      </c>
      <c r="D88" s="1" t="str">
        <f>"Podvelka 18 "</f>
        <v xml:space="preserve">Podvelka 18 </v>
      </c>
      <c r="E88" s="1"/>
      <c r="F88" s="1"/>
    </row>
    <row r="89" spans="1:6" x14ac:dyDescent="0.3">
      <c r="A89" s="4" t="s">
        <v>266</v>
      </c>
      <c r="B89" s="1">
        <v>2366</v>
      </c>
      <c r="C89" s="1" t="s">
        <v>70</v>
      </c>
      <c r="D89" s="1" t="str">
        <f>"Glavni trg 31 "</f>
        <v xml:space="preserve">Glavni trg 31 </v>
      </c>
      <c r="E89" s="1"/>
      <c r="F89" s="1"/>
    </row>
    <row r="90" spans="1:6" x14ac:dyDescent="0.3">
      <c r="A90" s="4" t="s">
        <v>267</v>
      </c>
      <c r="B90" s="1">
        <v>2367</v>
      </c>
      <c r="C90" s="1" t="s">
        <v>71</v>
      </c>
      <c r="D90" s="1" t="str">
        <f>"Mladinska ulica 4 "</f>
        <v xml:space="preserve">Mladinska ulica 4 </v>
      </c>
      <c r="E90" s="1"/>
      <c r="F90" s="1"/>
    </row>
    <row r="91" spans="1:6" x14ac:dyDescent="0.3">
      <c r="A91" s="4" t="s">
        <v>268</v>
      </c>
      <c r="B91" s="1">
        <v>2380</v>
      </c>
      <c r="C91" s="1" t="s">
        <v>73</v>
      </c>
      <c r="D91" s="1" t="str">
        <f>"Francetova cesta 1 "</f>
        <v xml:space="preserve">Francetova cesta 1 </v>
      </c>
      <c r="E91" s="1"/>
      <c r="F91" s="1"/>
    </row>
    <row r="92" spans="1:6" x14ac:dyDescent="0.3">
      <c r="A92" s="4" t="s">
        <v>269</v>
      </c>
      <c r="B92" s="1">
        <v>2382</v>
      </c>
      <c r="C92" s="1" t="s">
        <v>74</v>
      </c>
      <c r="D92" s="1" t="str">
        <f>"Šolska cesta 55 "</f>
        <v xml:space="preserve">Šolska cesta 55 </v>
      </c>
      <c r="E92" s="1"/>
      <c r="F92" s="1"/>
    </row>
    <row r="93" spans="1:6" x14ac:dyDescent="0.3">
      <c r="A93" s="4" t="s">
        <v>270</v>
      </c>
      <c r="B93" s="1">
        <v>2390</v>
      </c>
      <c r="C93" s="1" t="s">
        <v>75</v>
      </c>
      <c r="D93" s="1" t="str">
        <f>"Trg svobode 19 "</f>
        <v xml:space="preserve">Trg svobode 19 </v>
      </c>
      <c r="E93" s="1"/>
      <c r="F93" s="1"/>
    </row>
    <row r="94" spans="1:6" x14ac:dyDescent="0.3">
      <c r="A94" s="4" t="s">
        <v>271</v>
      </c>
      <c r="B94" s="1">
        <v>2392</v>
      </c>
      <c r="C94" s="1" t="s">
        <v>76</v>
      </c>
      <c r="D94" s="1" t="str">
        <f>"Partizanska cesta 2 "</f>
        <v xml:space="preserve">Partizanska cesta 2 </v>
      </c>
      <c r="E94" s="1"/>
      <c r="F94" s="1"/>
    </row>
    <row r="95" spans="1:6" x14ac:dyDescent="0.3">
      <c r="A95" s="4" t="s">
        <v>272</v>
      </c>
      <c r="B95" s="1">
        <v>2393</v>
      </c>
      <c r="C95" s="1" t="s">
        <v>77</v>
      </c>
      <c r="D95" s="1" t="str">
        <f>"Center 16 "</f>
        <v xml:space="preserve">Center 16 </v>
      </c>
      <c r="E95" s="1"/>
      <c r="F95" s="1"/>
    </row>
    <row r="96" spans="1:6" x14ac:dyDescent="0.3">
      <c r="A96" s="4" t="s">
        <v>273</v>
      </c>
      <c r="B96" s="1">
        <v>2601</v>
      </c>
      <c r="C96" s="1" t="s">
        <v>72</v>
      </c>
      <c r="D96" s="1" t="s">
        <v>177</v>
      </c>
      <c r="E96" s="1"/>
      <c r="F96" s="1"/>
    </row>
    <row r="97" spans="1:6" x14ac:dyDescent="0.3">
      <c r="A97" s="4" t="s">
        <v>274</v>
      </c>
      <c r="B97" s="1">
        <v>9201</v>
      </c>
      <c r="C97" s="1" t="s">
        <v>150</v>
      </c>
      <c r="D97" s="1" t="str">
        <f>"Puconci 150 "</f>
        <v xml:space="preserve">Puconci 150 </v>
      </c>
      <c r="E97" s="1"/>
      <c r="F97" s="1"/>
    </row>
    <row r="98" spans="1:6" x14ac:dyDescent="0.3">
      <c r="A98" s="4" t="s">
        <v>275</v>
      </c>
      <c r="B98" s="1">
        <v>9203</v>
      </c>
      <c r="C98" s="1" t="s">
        <v>151</v>
      </c>
      <c r="D98" s="1" t="str">
        <f>"Gornji Petrovci 40 E"</f>
        <v>Gornji Petrovci 40 E</v>
      </c>
      <c r="E98" s="1"/>
      <c r="F98" s="1"/>
    </row>
    <row r="99" spans="1:6" x14ac:dyDescent="0.3">
      <c r="A99" s="4" t="s">
        <v>276</v>
      </c>
      <c r="B99" s="1">
        <v>9220</v>
      </c>
      <c r="C99" s="1" t="s">
        <v>152</v>
      </c>
      <c r="D99" s="1" t="str">
        <f>"Trg ljudske pravice 7 "</f>
        <v xml:space="preserve">Trg ljudske pravice 7 </v>
      </c>
      <c r="E99" s="1"/>
      <c r="F99" s="1"/>
    </row>
    <row r="100" spans="1:6" x14ac:dyDescent="0.3">
      <c r="A100" s="4" t="s">
        <v>277</v>
      </c>
      <c r="B100" s="1">
        <v>9223</v>
      </c>
      <c r="C100" s="1" t="s">
        <v>153</v>
      </c>
      <c r="D100" s="1" t="str">
        <f>"Dobrovnik 297 H"</f>
        <v>Dobrovnik 297 H</v>
      </c>
      <c r="E100" s="1"/>
      <c r="F100" s="1"/>
    </row>
    <row r="101" spans="1:6" x14ac:dyDescent="0.3">
      <c r="A101" s="4" t="s">
        <v>278</v>
      </c>
      <c r="B101" s="1">
        <v>9224</v>
      </c>
      <c r="C101" s="1" t="s">
        <v>154</v>
      </c>
      <c r="D101" s="1" t="str">
        <f>"Ulica Štefana Kovača 97 A"</f>
        <v>Ulica Štefana Kovača 97 A</v>
      </c>
      <c r="E101" s="1"/>
      <c r="F101" s="1"/>
    </row>
    <row r="102" spans="1:6" x14ac:dyDescent="0.3">
      <c r="A102" s="4" t="s">
        <v>279</v>
      </c>
      <c r="B102" s="1">
        <v>9226</v>
      </c>
      <c r="C102" s="1" t="s">
        <v>155</v>
      </c>
      <c r="D102" s="1" t="str">
        <f>"Kranjčeva ulica 3 "</f>
        <v xml:space="preserve">Kranjčeva ulica 3 </v>
      </c>
      <c r="E102" s="1"/>
      <c r="F102" s="1"/>
    </row>
    <row r="103" spans="1:6" x14ac:dyDescent="0.3">
      <c r="A103" s="4" t="s">
        <v>280</v>
      </c>
      <c r="B103" s="1">
        <v>9231</v>
      </c>
      <c r="C103" s="1" t="s">
        <v>156</v>
      </c>
      <c r="D103" s="1" t="str">
        <f>"Ulica Štefana Kovača 2 "</f>
        <v xml:space="preserve">Ulica Štefana Kovača 2 </v>
      </c>
      <c r="E103" s="1"/>
      <c r="F103" s="1"/>
    </row>
    <row r="104" spans="1:6" x14ac:dyDescent="0.3">
      <c r="A104" s="4" t="s">
        <v>281</v>
      </c>
      <c r="B104" s="1">
        <v>9232</v>
      </c>
      <c r="C104" s="1" t="s">
        <v>157</v>
      </c>
      <c r="D104" s="1" t="str">
        <f>"Ulica Prekmurske čete 14 "</f>
        <v xml:space="preserve">Ulica Prekmurske čete 14 </v>
      </c>
      <c r="E104" s="1"/>
      <c r="F104" s="1"/>
    </row>
    <row r="105" spans="1:6" x14ac:dyDescent="0.3">
      <c r="A105" s="4" t="s">
        <v>282</v>
      </c>
      <c r="B105" s="1">
        <v>9240</v>
      </c>
      <c r="C105" s="1" t="s">
        <v>158</v>
      </c>
      <c r="D105" s="1" t="str">
        <f>"Rajh Nade ulica 2 "</f>
        <v xml:space="preserve">Rajh Nade ulica 2 </v>
      </c>
      <c r="E105" s="1"/>
      <c r="F105" s="1"/>
    </row>
    <row r="106" spans="1:6" x14ac:dyDescent="0.3">
      <c r="A106" s="4" t="s">
        <v>283</v>
      </c>
      <c r="B106" s="1">
        <v>9244</v>
      </c>
      <c r="C106" s="1" t="s">
        <v>159</v>
      </c>
      <c r="D106" s="1" t="str">
        <f>"Videm 28 "</f>
        <v xml:space="preserve">Videm 28 </v>
      </c>
      <c r="E106" s="1"/>
      <c r="F106" s="1"/>
    </row>
    <row r="107" spans="1:6" x14ac:dyDescent="0.3">
      <c r="A107" s="4" t="s">
        <v>284</v>
      </c>
      <c r="B107" s="1">
        <v>9250</v>
      </c>
      <c r="C107" s="1" t="s">
        <v>160</v>
      </c>
      <c r="D107" s="1" t="str">
        <f>"Cesta na Stadion 1 "</f>
        <v xml:space="preserve">Cesta na Stadion 1 </v>
      </c>
      <c r="E107" s="1"/>
      <c r="F107" s="1"/>
    </row>
    <row r="108" spans="1:6" x14ac:dyDescent="0.3">
      <c r="A108" s="4" t="s">
        <v>285</v>
      </c>
      <c r="B108" s="1">
        <v>9252</v>
      </c>
      <c r="C108" s="1" t="s">
        <v>161</v>
      </c>
      <c r="D108" s="1" t="str">
        <f>"Panonska cesta 5 "</f>
        <v xml:space="preserve">Panonska cesta 5 </v>
      </c>
      <c r="E108" s="1"/>
      <c r="F108" s="1"/>
    </row>
    <row r="109" spans="1:6" x14ac:dyDescent="0.3">
      <c r="A109" s="4" t="s">
        <v>286</v>
      </c>
      <c r="B109" s="1">
        <v>9710</v>
      </c>
      <c r="C109" s="1" t="s">
        <v>162</v>
      </c>
      <c r="D109" s="1" t="str">
        <f>"Grad 172 "</f>
        <v xml:space="preserve">Grad 172 </v>
      </c>
      <c r="E109" s="1"/>
      <c r="F109" s="1"/>
    </row>
    <row r="110" spans="1:6" x14ac:dyDescent="0.3">
      <c r="A110" s="6"/>
      <c r="B110" s="11" t="s">
        <v>180</v>
      </c>
      <c r="C110" s="12"/>
      <c r="D110" s="12"/>
      <c r="E110" s="12"/>
      <c r="F110" s="13"/>
    </row>
    <row r="111" spans="1:6" x14ac:dyDescent="0.3">
      <c r="A111" s="4" t="s">
        <v>287</v>
      </c>
      <c r="B111" s="1">
        <v>3210</v>
      </c>
      <c r="C111" s="1" t="s">
        <v>78</v>
      </c>
      <c r="D111" s="1" t="str">
        <f>"Mestni trg 3 A"</f>
        <v>Mestni trg 3 A</v>
      </c>
      <c r="E111" s="1"/>
      <c r="F111" s="1"/>
    </row>
    <row r="112" spans="1:6" x14ac:dyDescent="0.3">
      <c r="A112" s="4" t="s">
        <v>288</v>
      </c>
      <c r="B112" s="1">
        <v>3212</v>
      </c>
      <c r="C112" s="1" t="s">
        <v>79</v>
      </c>
      <c r="D112" s="1" t="str">
        <f>"Celjska cesta 24 B"</f>
        <v>Celjska cesta 24 B</v>
      </c>
      <c r="E112" s="1"/>
      <c r="F112" s="1"/>
    </row>
    <row r="113" spans="1:6" x14ac:dyDescent="0.3">
      <c r="A113" s="4" t="s">
        <v>289</v>
      </c>
      <c r="B113" s="1">
        <v>3214</v>
      </c>
      <c r="C113" s="1" t="s">
        <v>80</v>
      </c>
      <c r="D113" s="1" t="str">
        <f>"Cesta na Roglo 9 B"</f>
        <v>Cesta na Roglo 9 B</v>
      </c>
      <c r="E113" s="1"/>
      <c r="F113" s="1"/>
    </row>
    <row r="114" spans="1:6" x14ac:dyDescent="0.3">
      <c r="A114" s="4" t="s">
        <v>290</v>
      </c>
      <c r="B114" s="1">
        <v>3215</v>
      </c>
      <c r="C114" s="1" t="s">
        <v>81</v>
      </c>
      <c r="D114" s="1" t="str">
        <f>"Stari trg 15 A"</f>
        <v>Stari trg 15 A</v>
      </c>
      <c r="E114" s="1"/>
      <c r="F114" s="1"/>
    </row>
    <row r="115" spans="1:6" x14ac:dyDescent="0.3">
      <c r="A115" s="4" t="s">
        <v>291</v>
      </c>
      <c r="B115" s="1">
        <v>3225</v>
      </c>
      <c r="C115" s="1" t="s">
        <v>82</v>
      </c>
      <c r="D115" s="1" t="str">
        <f>"Planina pri Sevnici 36 "</f>
        <v xml:space="preserve">Planina pri Sevnici 36 </v>
      </c>
      <c r="E115" s="1"/>
      <c r="F115" s="1"/>
    </row>
    <row r="116" spans="1:6" x14ac:dyDescent="0.3">
      <c r="A116" s="4" t="s">
        <v>292</v>
      </c>
      <c r="B116" s="1">
        <v>3230</v>
      </c>
      <c r="C116" s="1" t="s">
        <v>83</v>
      </c>
      <c r="D116" s="1" t="str">
        <f>"Mestni trg 5 A"</f>
        <v>Mestni trg 5 A</v>
      </c>
      <c r="E116" s="1"/>
      <c r="F116" s="1"/>
    </row>
    <row r="117" spans="1:6" x14ac:dyDescent="0.3">
      <c r="A117" s="4" t="s">
        <v>293</v>
      </c>
      <c r="B117" s="1">
        <v>3240</v>
      </c>
      <c r="C117" s="1" t="s">
        <v>84</v>
      </c>
      <c r="D117" s="1" t="str">
        <f>"Aškerčev trg 26 "</f>
        <v xml:space="preserve">Aškerčev trg 26 </v>
      </c>
      <c r="E117" s="1"/>
      <c r="F117" s="1"/>
    </row>
    <row r="118" spans="1:6" x14ac:dyDescent="0.3">
      <c r="A118" s="4" t="s">
        <v>294</v>
      </c>
      <c r="B118" s="1">
        <v>3250</v>
      </c>
      <c r="C118" s="1" t="s">
        <v>85</v>
      </c>
      <c r="D118" s="1" t="str">
        <f>"Kidričeva ulica 3 "</f>
        <v xml:space="preserve">Kidričeva ulica 3 </v>
      </c>
      <c r="E118" s="1"/>
      <c r="F118" s="1"/>
    </row>
    <row r="119" spans="1:6" x14ac:dyDescent="0.3">
      <c r="A119" s="4" t="s">
        <v>295</v>
      </c>
      <c r="B119" s="1">
        <v>3254</v>
      </c>
      <c r="C119" s="1" t="s">
        <v>86</v>
      </c>
      <c r="D119" s="1" t="str">
        <f>"Zdraviliška cesta 27 C"</f>
        <v>Zdraviliška cesta 27 C</v>
      </c>
      <c r="E119" s="1"/>
      <c r="F119" s="1"/>
    </row>
    <row r="120" spans="1:6" x14ac:dyDescent="0.3">
      <c r="A120" s="4" t="s">
        <v>296</v>
      </c>
      <c r="B120" s="1">
        <v>3260</v>
      </c>
      <c r="C120" s="1" t="s">
        <v>87</v>
      </c>
      <c r="D120" s="1" t="str">
        <f>"Kozje 138 A"</f>
        <v>Kozje 138 A</v>
      </c>
      <c r="E120" s="1"/>
      <c r="F120" s="1"/>
    </row>
    <row r="121" spans="1:6" x14ac:dyDescent="0.3">
      <c r="A121" s="4" t="s">
        <v>297</v>
      </c>
      <c r="B121" s="1">
        <v>3270</v>
      </c>
      <c r="C121" s="1" t="s">
        <v>88</v>
      </c>
      <c r="D121" s="1" t="str">
        <f>"Trubarjeva ulica 9 "</f>
        <v xml:space="preserve">Trubarjeva ulica 9 </v>
      </c>
      <c r="E121" s="1"/>
      <c r="F121" s="1"/>
    </row>
    <row r="122" spans="1:6" x14ac:dyDescent="0.3">
      <c r="A122" s="4" t="s">
        <v>298</v>
      </c>
      <c r="B122" s="1">
        <v>3301</v>
      </c>
      <c r="C122" s="1" t="s">
        <v>89</v>
      </c>
      <c r="D122" s="1" t="str">
        <f>"Petrovče 33 "</f>
        <v xml:space="preserve">Petrovče 33 </v>
      </c>
      <c r="E122" s="1"/>
      <c r="F122" s="1"/>
    </row>
    <row r="123" spans="1:6" x14ac:dyDescent="0.3">
      <c r="A123" s="4" t="s">
        <v>299</v>
      </c>
      <c r="B123" s="1">
        <v>3305</v>
      </c>
      <c r="C123" s="1" t="s">
        <v>90</v>
      </c>
      <c r="D123" s="1" t="str">
        <f>"Vransko 59 "</f>
        <v xml:space="preserve">Vransko 59 </v>
      </c>
      <c r="E123" s="1"/>
      <c r="F123" s="1"/>
    </row>
    <row r="124" spans="1:6" x14ac:dyDescent="0.3">
      <c r="A124" s="4" t="s">
        <v>300</v>
      </c>
      <c r="B124" s="1">
        <v>3310</v>
      </c>
      <c r="C124" s="1" t="s">
        <v>91</v>
      </c>
      <c r="D124" s="1" t="str">
        <f>"Ulica heroja Staneta 1 "</f>
        <v xml:space="preserve">Ulica heroja Staneta 1 </v>
      </c>
      <c r="E124" s="1"/>
      <c r="F124" s="1"/>
    </row>
    <row r="125" spans="1:6" x14ac:dyDescent="0.3">
      <c r="A125" s="4" t="s">
        <v>301</v>
      </c>
      <c r="B125" s="1">
        <v>3313</v>
      </c>
      <c r="C125" s="1" t="s">
        <v>92</v>
      </c>
      <c r="D125" s="1" t="str">
        <f>"Malteška cesta 38 "</f>
        <v xml:space="preserve">Malteška cesta 38 </v>
      </c>
      <c r="E125" s="1"/>
      <c r="F125" s="1"/>
    </row>
    <row r="126" spans="1:6" x14ac:dyDescent="0.3">
      <c r="A126" s="4" t="s">
        <v>302</v>
      </c>
      <c r="B126" s="1">
        <v>3320</v>
      </c>
      <c r="C126" s="1" t="s">
        <v>93</v>
      </c>
      <c r="D126" s="1" t="str">
        <f>"Kidričeva cesta 2 A"</f>
        <v>Kidričeva cesta 2 A</v>
      </c>
      <c r="E126" s="1"/>
      <c r="F126" s="1"/>
    </row>
    <row r="127" spans="1:6" x14ac:dyDescent="0.3">
      <c r="A127" s="4" t="s">
        <v>303</v>
      </c>
      <c r="B127" s="1">
        <v>3325</v>
      </c>
      <c r="C127" s="1" t="s">
        <v>94</v>
      </c>
      <c r="D127" s="1" t="str">
        <f>"Aškerčeva cesta 5 F"</f>
        <v>Aškerčeva cesta 5 F</v>
      </c>
      <c r="E127" s="1"/>
      <c r="F127" s="1"/>
    </row>
    <row r="128" spans="1:6" x14ac:dyDescent="0.3">
      <c r="A128" s="4" t="s">
        <v>304</v>
      </c>
      <c r="B128" s="1">
        <v>3327</v>
      </c>
      <c r="C128" s="1" t="s">
        <v>95</v>
      </c>
      <c r="D128" s="1" t="str">
        <f>"Šmartno ob Paki 84 C"</f>
        <v>Šmartno ob Paki 84 C</v>
      </c>
      <c r="E128" s="1"/>
      <c r="F128" s="1"/>
    </row>
    <row r="129" spans="1:6" x14ac:dyDescent="0.3">
      <c r="A129" s="4" t="s">
        <v>305</v>
      </c>
      <c r="B129" s="1">
        <v>3331</v>
      </c>
      <c r="C129" s="1" t="s">
        <v>96</v>
      </c>
      <c r="D129" s="1" t="str">
        <f>"Zadrečka cesta 2 "</f>
        <v xml:space="preserve">Zadrečka cesta 2 </v>
      </c>
      <c r="E129" s="1"/>
      <c r="F129" s="1"/>
    </row>
    <row r="130" spans="1:6" x14ac:dyDescent="0.3">
      <c r="A130" s="4" t="s">
        <v>306</v>
      </c>
      <c r="B130" s="1">
        <v>3333</v>
      </c>
      <c r="C130" s="1" t="s">
        <v>97</v>
      </c>
      <c r="D130" s="1" t="str">
        <f>"Foršt 6 "</f>
        <v xml:space="preserve">Foršt 6 </v>
      </c>
      <c r="E130" s="1"/>
      <c r="F130" s="1"/>
    </row>
    <row r="131" spans="1:6" x14ac:dyDescent="0.3">
      <c r="A131" s="4" t="s">
        <v>307</v>
      </c>
      <c r="B131" s="1">
        <v>8210</v>
      </c>
      <c r="C131" s="1" t="s">
        <v>136</v>
      </c>
      <c r="D131" s="1" t="str">
        <f>"Goliev trg 11 "</f>
        <v xml:space="preserve">Goliev trg 11 </v>
      </c>
      <c r="E131" s="1"/>
      <c r="F131" s="1"/>
    </row>
    <row r="132" spans="1:6" x14ac:dyDescent="0.3">
      <c r="A132" s="4" t="s">
        <v>308</v>
      </c>
      <c r="B132" s="1">
        <v>8220</v>
      </c>
      <c r="C132" s="1" t="s">
        <v>137</v>
      </c>
      <c r="D132" s="1" t="str">
        <f>"Šmarješke Toplice 115 "</f>
        <v xml:space="preserve">Šmarješke Toplice 115 </v>
      </c>
      <c r="E132" s="1"/>
      <c r="F132" s="1"/>
    </row>
    <row r="133" spans="1:6" x14ac:dyDescent="0.3">
      <c r="A133" s="4" t="s">
        <v>309</v>
      </c>
      <c r="B133" s="1">
        <v>8230</v>
      </c>
      <c r="C133" s="1" t="s">
        <v>138</v>
      </c>
      <c r="D133" s="1" t="str">
        <f>"Pod gradom 2 "</f>
        <v xml:space="preserve">Pod gradom 2 </v>
      </c>
      <c r="E133" s="1"/>
      <c r="F133" s="1"/>
    </row>
    <row r="134" spans="1:6" x14ac:dyDescent="0.3">
      <c r="A134" s="4" t="s">
        <v>310</v>
      </c>
      <c r="B134" s="1">
        <v>8233</v>
      </c>
      <c r="C134" s="1" t="s">
        <v>139</v>
      </c>
      <c r="D134" s="1" t="str">
        <f>"Cesta na Fužine 3 "</f>
        <v xml:space="preserve">Cesta na Fužine 3 </v>
      </c>
      <c r="E134" s="1"/>
      <c r="F134" s="1"/>
    </row>
    <row r="135" spans="1:6" x14ac:dyDescent="0.3">
      <c r="A135" s="4" t="s">
        <v>311</v>
      </c>
      <c r="B135" s="1">
        <v>8250</v>
      </c>
      <c r="C135" s="1" t="s">
        <v>140</v>
      </c>
      <c r="D135" s="1" t="str">
        <f>"Ulica stare pravde 34 "</f>
        <v xml:space="preserve">Ulica stare pravde 34 </v>
      </c>
      <c r="E135" s="1"/>
      <c r="F135" s="1"/>
    </row>
    <row r="136" spans="1:6" x14ac:dyDescent="0.3">
      <c r="A136" s="4" t="s">
        <v>312</v>
      </c>
      <c r="B136" s="1">
        <v>8270</v>
      </c>
      <c r="C136" s="1" t="s">
        <v>141</v>
      </c>
      <c r="D136" s="1" t="str">
        <f>"Cesta krških žrtev 135 C"</f>
        <v>Cesta krških žrtev 135 C</v>
      </c>
      <c r="E136" s="1"/>
      <c r="F136" s="1"/>
    </row>
    <row r="137" spans="1:6" x14ac:dyDescent="0.3">
      <c r="A137" s="4" t="s">
        <v>313</v>
      </c>
      <c r="B137" s="1">
        <v>8280</v>
      </c>
      <c r="C137" s="1" t="s">
        <v>142</v>
      </c>
      <c r="D137" s="1" t="str">
        <f>"Cesta prvih borcev 12 "</f>
        <v xml:space="preserve">Cesta prvih borcev 12 </v>
      </c>
      <c r="E137" s="1"/>
      <c r="F137" s="1"/>
    </row>
    <row r="138" spans="1:6" x14ac:dyDescent="0.3">
      <c r="A138" s="4" t="s">
        <v>314</v>
      </c>
      <c r="B138" s="1">
        <v>8290</v>
      </c>
      <c r="C138" s="1" t="s">
        <v>143</v>
      </c>
      <c r="D138" s="1" t="str">
        <f>"Trg svobode 9 "</f>
        <v xml:space="preserve">Trg svobode 9 </v>
      </c>
      <c r="E138" s="1"/>
      <c r="F138" s="1"/>
    </row>
    <row r="139" spans="1:6" x14ac:dyDescent="0.3">
      <c r="A139" s="4" t="s">
        <v>315</v>
      </c>
      <c r="B139" s="1">
        <v>8310</v>
      </c>
      <c r="C139" s="1" t="s">
        <v>144</v>
      </c>
      <c r="D139" s="1" t="str">
        <f>"Prvomajska cesta 3 "</f>
        <v xml:space="preserve">Prvomajska cesta 3 </v>
      </c>
      <c r="E139" s="1"/>
      <c r="F139" s="1"/>
    </row>
    <row r="140" spans="1:6" x14ac:dyDescent="0.3">
      <c r="A140" s="4" t="s">
        <v>316</v>
      </c>
      <c r="B140" s="1">
        <v>8330</v>
      </c>
      <c r="C140" s="1" t="s">
        <v>145</v>
      </c>
      <c r="D140" s="1" t="str">
        <f>"Naselje Borisa Kidriča 2 "</f>
        <v xml:space="preserve">Naselje Borisa Kidriča 2 </v>
      </c>
      <c r="E140" s="1"/>
      <c r="F140" s="1"/>
    </row>
    <row r="141" spans="1:6" x14ac:dyDescent="0.3">
      <c r="A141" s="4" t="s">
        <v>317</v>
      </c>
      <c r="B141" s="1">
        <v>8333</v>
      </c>
      <c r="C141" s="1" t="s">
        <v>146</v>
      </c>
      <c r="D141" s="1" t="str">
        <f>"Črnomaljska cesta 2 "</f>
        <v xml:space="preserve">Črnomaljska cesta 2 </v>
      </c>
      <c r="E141" s="1"/>
      <c r="F141" s="1"/>
    </row>
    <row r="142" spans="1:6" x14ac:dyDescent="0.3">
      <c r="A142" s="4" t="s">
        <v>318</v>
      </c>
      <c r="B142" s="1">
        <v>8340</v>
      </c>
      <c r="C142" s="1" t="s">
        <v>147</v>
      </c>
      <c r="D142" s="1" t="str">
        <f>"Kolodvorska cesta 30 A"</f>
        <v>Kolodvorska cesta 30 A</v>
      </c>
      <c r="E142" s="1"/>
      <c r="F142" s="1"/>
    </row>
    <row r="143" spans="1:6" x14ac:dyDescent="0.3">
      <c r="A143" s="4" t="s">
        <v>319</v>
      </c>
      <c r="B143" s="1">
        <v>8351</v>
      </c>
      <c r="C143" s="1" t="s">
        <v>148</v>
      </c>
      <c r="D143" s="1" t="str">
        <f>"Ulica talcev 7 "</f>
        <v xml:space="preserve">Ulica talcev 7 </v>
      </c>
      <c r="E143" s="1"/>
      <c r="F143" s="1"/>
    </row>
    <row r="144" spans="1:6" x14ac:dyDescent="0.3">
      <c r="A144" s="4" t="s">
        <v>320</v>
      </c>
      <c r="B144" s="1">
        <v>8360</v>
      </c>
      <c r="C144" s="1" t="s">
        <v>149</v>
      </c>
      <c r="D144" s="1" t="str">
        <f>"Grajski trg 29 "</f>
        <v xml:space="preserve">Grajski trg 29 </v>
      </c>
      <c r="E144" s="1"/>
      <c r="F144" s="1"/>
    </row>
    <row r="145" spans="1:6" x14ac:dyDescent="0.3">
      <c r="A145" s="6"/>
      <c r="B145" s="11" t="s">
        <v>181</v>
      </c>
      <c r="C145" s="12"/>
      <c r="D145" s="12"/>
      <c r="E145" s="12"/>
      <c r="F145" s="13"/>
    </row>
    <row r="146" spans="1:6" x14ac:dyDescent="0.3">
      <c r="A146" s="4" t="s">
        <v>321</v>
      </c>
      <c r="B146" s="1">
        <v>6210</v>
      </c>
      <c r="C146" s="1" t="s">
        <v>125</v>
      </c>
      <c r="D146" s="1" t="str">
        <f>"Partizanska cesta 48 A"</f>
        <v>Partizanska cesta 48 A</v>
      </c>
      <c r="E146" s="1"/>
      <c r="F146" s="1"/>
    </row>
    <row r="147" spans="1:6" x14ac:dyDescent="0.3">
      <c r="A147" s="4" t="s">
        <v>322</v>
      </c>
      <c r="B147" s="1">
        <v>6215</v>
      </c>
      <c r="C147" s="1" t="s">
        <v>126</v>
      </c>
      <c r="D147" s="1" t="str">
        <f>"Kraška cesta 77 "</f>
        <v xml:space="preserve">Kraška cesta 77 </v>
      </c>
      <c r="E147" s="1"/>
      <c r="F147" s="1"/>
    </row>
    <row r="148" spans="1:6" x14ac:dyDescent="0.3">
      <c r="A148" s="4" t="s">
        <v>323</v>
      </c>
      <c r="B148" s="1">
        <v>6222</v>
      </c>
      <c r="C148" s="1" t="s">
        <v>127</v>
      </c>
      <c r="D148" s="1" t="str">
        <f>"Štanjel 42 C"</f>
        <v>Štanjel 42 C</v>
      </c>
      <c r="E148" s="1"/>
      <c r="F148" s="1"/>
    </row>
    <row r="149" spans="1:6" x14ac:dyDescent="0.3">
      <c r="A149" s="4" t="s">
        <v>324</v>
      </c>
      <c r="B149" s="1">
        <v>6223</v>
      </c>
      <c r="C149" s="1" t="s">
        <v>128</v>
      </c>
      <c r="D149" s="1" t="str">
        <f>"Komen 118 D"</f>
        <v>Komen 118 D</v>
      </c>
      <c r="E149" s="1"/>
      <c r="F149" s="1"/>
    </row>
    <row r="150" spans="1:6" x14ac:dyDescent="0.3">
      <c r="A150" s="4" t="s">
        <v>325</v>
      </c>
      <c r="B150" s="1">
        <v>6230</v>
      </c>
      <c r="C150" s="1" t="s">
        <v>129</v>
      </c>
      <c r="D150" s="1" t="str">
        <f>"Ulica 1. maja 2 A"</f>
        <v>Ulica 1. maja 2 A</v>
      </c>
      <c r="E150" s="1"/>
      <c r="F150" s="1"/>
    </row>
    <row r="151" spans="1:6" x14ac:dyDescent="0.3">
      <c r="A151" s="4" t="s">
        <v>326</v>
      </c>
      <c r="B151" s="1">
        <v>6240</v>
      </c>
      <c r="C151" s="1" t="s">
        <v>130</v>
      </c>
      <c r="D151" s="1" t="str">
        <f>"Rodiška cesta 3 "</f>
        <v xml:space="preserve">Rodiška cesta 3 </v>
      </c>
      <c r="E151" s="1"/>
      <c r="F151" s="1"/>
    </row>
    <row r="152" spans="1:6" x14ac:dyDescent="0.3">
      <c r="A152" s="4" t="s">
        <v>327</v>
      </c>
      <c r="B152" s="1">
        <v>6244</v>
      </c>
      <c r="C152" s="1" t="s">
        <v>131</v>
      </c>
      <c r="D152" s="1" t="str">
        <f>"Podgrad 16 "</f>
        <v xml:space="preserve">Podgrad 16 </v>
      </c>
      <c r="E152" s="1"/>
      <c r="F152" s="1"/>
    </row>
    <row r="153" spans="1:6" x14ac:dyDescent="0.3">
      <c r="A153" s="4" t="s">
        <v>328</v>
      </c>
      <c r="B153" s="1">
        <v>6250</v>
      </c>
      <c r="C153" s="1" t="s">
        <v>132</v>
      </c>
      <c r="D153" s="1" t="str">
        <f>"Bazoviška cesta 17 "</f>
        <v xml:space="preserve">Bazoviška cesta 17 </v>
      </c>
      <c r="E153" s="1"/>
      <c r="F153" s="1"/>
    </row>
    <row r="154" spans="1:6" x14ac:dyDescent="0.3">
      <c r="A154" s="4" t="s">
        <v>329</v>
      </c>
      <c r="B154" s="1">
        <v>6251</v>
      </c>
      <c r="C154" s="1" t="s">
        <v>132</v>
      </c>
      <c r="D154" s="1" t="str">
        <f>"Vilharjeva cesta 4 "</f>
        <v xml:space="preserve">Vilharjeva cesta 4 </v>
      </c>
      <c r="E154" s="1"/>
      <c r="F154" s="1"/>
    </row>
    <row r="155" spans="1:6" x14ac:dyDescent="0.3">
      <c r="A155" s="4" t="s">
        <v>330</v>
      </c>
      <c r="B155" s="1">
        <v>6257</v>
      </c>
      <c r="C155" s="1" t="s">
        <v>133</v>
      </c>
      <c r="D155" s="1" t="str">
        <f>"Prečna ulica 1 "</f>
        <v xml:space="preserve">Prečna ulica 1 </v>
      </c>
      <c r="E155" s="1"/>
      <c r="F155" s="1"/>
    </row>
    <row r="156" spans="1:6" x14ac:dyDescent="0.3">
      <c r="A156" s="4" t="s">
        <v>331</v>
      </c>
      <c r="B156" s="1">
        <v>6310</v>
      </c>
      <c r="C156" s="1" t="s">
        <v>134</v>
      </c>
      <c r="D156" s="1" t="str">
        <f>"Cankarjev drevored 1 "</f>
        <v xml:space="preserve">Cankarjev drevored 1 </v>
      </c>
      <c r="E156" s="1"/>
      <c r="F156" s="1"/>
    </row>
    <row r="157" spans="1:6" x14ac:dyDescent="0.3">
      <c r="A157" s="4" t="s">
        <v>332</v>
      </c>
      <c r="B157" s="1">
        <v>6320</v>
      </c>
      <c r="C157" s="1" t="s">
        <v>135</v>
      </c>
      <c r="D157" s="1" t="str">
        <f>"Obala 107 "</f>
        <v xml:space="preserve">Obala 107 </v>
      </c>
      <c r="E157" s="1"/>
      <c r="F157" s="1"/>
    </row>
    <row r="158" spans="1:6" x14ac:dyDescent="0.3">
      <c r="A158" s="4" t="s">
        <v>333</v>
      </c>
      <c r="B158" s="1">
        <v>5212</v>
      </c>
      <c r="C158" s="1" t="s">
        <v>111</v>
      </c>
      <c r="D158" s="1" t="str">
        <f>"Trg 25. maja 2 "</f>
        <v xml:space="preserve">Trg 25. maja 2 </v>
      </c>
      <c r="E158" s="1"/>
      <c r="F158" s="1"/>
    </row>
    <row r="159" spans="1:6" x14ac:dyDescent="0.3">
      <c r="A159" s="4" t="s">
        <v>334</v>
      </c>
      <c r="B159" s="1">
        <v>5213</v>
      </c>
      <c r="C159" s="1" t="s">
        <v>112</v>
      </c>
      <c r="D159" s="1" t="str">
        <f>"Gradnikova ulica 2 "</f>
        <v xml:space="preserve">Gradnikova ulica 2 </v>
      </c>
      <c r="E159" s="1"/>
      <c r="F159" s="1"/>
    </row>
    <row r="160" spans="1:6" x14ac:dyDescent="0.3">
      <c r="A160" s="4" t="s">
        <v>335</v>
      </c>
      <c r="B160" s="1">
        <v>5220</v>
      </c>
      <c r="C160" s="1" t="s">
        <v>113</v>
      </c>
      <c r="D160" s="1" t="str">
        <f>"Trg maršala Tita 10 "</f>
        <v xml:space="preserve">Trg maršala Tita 10 </v>
      </c>
      <c r="E160" s="1"/>
      <c r="F160" s="1"/>
    </row>
    <row r="161" spans="1:6" x14ac:dyDescent="0.3">
      <c r="A161" s="4" t="s">
        <v>336</v>
      </c>
      <c r="B161" s="1">
        <v>5222</v>
      </c>
      <c r="C161" s="1" t="s">
        <v>114</v>
      </c>
      <c r="D161" s="1" t="str">
        <f>"Markova ulica 18 "</f>
        <v xml:space="preserve">Markova ulica 18 </v>
      </c>
      <c r="E161" s="1"/>
      <c r="F161" s="1"/>
    </row>
    <row r="162" spans="1:6" x14ac:dyDescent="0.3">
      <c r="A162" s="4" t="s">
        <v>337</v>
      </c>
      <c r="B162" s="1">
        <v>5261</v>
      </c>
      <c r="C162" s="1" t="s">
        <v>115</v>
      </c>
      <c r="D162" s="1" t="str">
        <f>"Šempas 52 B"</f>
        <v>Šempas 52 B</v>
      </c>
      <c r="E162" s="1"/>
      <c r="F162" s="1"/>
    </row>
    <row r="163" spans="1:6" x14ac:dyDescent="0.3">
      <c r="A163" s="4" t="s">
        <v>338</v>
      </c>
      <c r="B163" s="1">
        <v>5270</v>
      </c>
      <c r="C163" s="1" t="s">
        <v>116</v>
      </c>
      <c r="D163" s="1" t="str">
        <f>"Goriška cesta 24 "</f>
        <v xml:space="preserve">Goriška cesta 24 </v>
      </c>
      <c r="E163" s="1"/>
      <c r="F163" s="1"/>
    </row>
    <row r="164" spans="1:6" x14ac:dyDescent="0.3">
      <c r="A164" s="4" t="s">
        <v>339</v>
      </c>
      <c r="B164" s="1">
        <v>5271</v>
      </c>
      <c r="C164" s="1" t="s">
        <v>117</v>
      </c>
      <c r="D164" s="1" t="str">
        <f>"Glavni trg 16 A"</f>
        <v>Glavni trg 16 A</v>
      </c>
      <c r="E164" s="1"/>
      <c r="F164" s="1"/>
    </row>
    <row r="165" spans="1:6" x14ac:dyDescent="0.3">
      <c r="A165" s="4" t="s">
        <v>340</v>
      </c>
      <c r="B165" s="1">
        <v>5280</v>
      </c>
      <c r="C165" s="1" t="s">
        <v>118</v>
      </c>
      <c r="D165" s="1" t="str">
        <f>"Vodnikova ulica 1 "</f>
        <v xml:space="preserve">Vodnikova ulica 1 </v>
      </c>
      <c r="E165" s="1"/>
      <c r="F165" s="1"/>
    </row>
    <row r="166" spans="1:6" x14ac:dyDescent="0.3">
      <c r="A166" s="4" t="s">
        <v>341</v>
      </c>
      <c r="B166" s="1">
        <v>5282</v>
      </c>
      <c r="C166" s="1" t="s">
        <v>119</v>
      </c>
      <c r="D166" s="1" t="str">
        <f>"Bevkova ulica 9 "</f>
        <v xml:space="preserve">Bevkova ulica 9 </v>
      </c>
      <c r="E166" s="1"/>
      <c r="F166" s="1"/>
    </row>
    <row r="167" spans="1:6" x14ac:dyDescent="0.3">
      <c r="A167" s="4" t="s">
        <v>342</v>
      </c>
      <c r="B167" s="1">
        <v>5290</v>
      </c>
      <c r="C167" s="1" t="s">
        <v>120</v>
      </c>
      <c r="D167" s="1" t="str">
        <f>"Vrtojbenska cesta 19 C"</f>
        <v>Vrtojbenska cesta 19 C</v>
      </c>
      <c r="E167" s="1"/>
      <c r="F167" s="1"/>
    </row>
    <row r="168" spans="1:6" x14ac:dyDescent="0.3">
      <c r="A168" s="4" t="s">
        <v>343</v>
      </c>
      <c r="B168" s="1">
        <v>5291</v>
      </c>
      <c r="C168" s="1" t="s">
        <v>121</v>
      </c>
      <c r="D168" s="1" t="str">
        <f>"Miren 125 C"</f>
        <v>Miren 125 C</v>
      </c>
      <c r="E168" s="1"/>
      <c r="F168" s="1"/>
    </row>
    <row r="169" spans="1:6" x14ac:dyDescent="0.3">
      <c r="A169" s="4" t="s">
        <v>344</v>
      </c>
      <c r="B169" s="1">
        <v>5292</v>
      </c>
      <c r="C169" s="1" t="s">
        <v>122</v>
      </c>
      <c r="D169" s="1" t="str">
        <f>"Trg 69 "</f>
        <v xml:space="preserve">Trg 69 </v>
      </c>
      <c r="E169" s="1"/>
      <c r="F169" s="1"/>
    </row>
    <row r="170" spans="1:6" x14ac:dyDescent="0.3">
      <c r="A170" s="4" t="s">
        <v>345</v>
      </c>
      <c r="B170" s="1">
        <v>5294</v>
      </c>
      <c r="C170" s="1" t="s">
        <v>123</v>
      </c>
      <c r="D170" s="1" t="str">
        <f>"Ulica Bojana Vodopivca 5 "</f>
        <v xml:space="preserve">Ulica Bojana Vodopivca 5 </v>
      </c>
      <c r="E170" s="1"/>
      <c r="F170" s="1"/>
    </row>
    <row r="171" spans="1:6" x14ac:dyDescent="0.3">
      <c r="A171" s="4" t="s">
        <v>346</v>
      </c>
      <c r="B171" s="1">
        <v>5295</v>
      </c>
      <c r="C171" s="1" t="s">
        <v>124</v>
      </c>
      <c r="D171" s="1" t="str">
        <f>"Branik 46 A"</f>
        <v>Branik 46 A</v>
      </c>
      <c r="E171" s="1"/>
      <c r="F171" s="1"/>
    </row>
  </sheetData>
  <mergeCells count="4">
    <mergeCell ref="B5:F5"/>
    <mergeCell ref="B54:F54"/>
    <mergeCell ref="B110:F110"/>
    <mergeCell ref="B145:F145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II</vt:lpstr>
    </vt:vector>
  </TitlesOfParts>
  <Company>Pošta Slovenije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ŠAVORA</dc:creator>
  <cp:lastModifiedBy>Stanislav Mijanović</cp:lastModifiedBy>
  <cp:lastPrinted>2020-06-03T12:28:41Z</cp:lastPrinted>
  <dcterms:created xsi:type="dcterms:W3CDTF">2020-06-01T10:56:20Z</dcterms:created>
  <dcterms:modified xsi:type="dcterms:W3CDTF">2024-06-05T11:36:47Z</dcterms:modified>
</cp:coreProperties>
</file>